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zej.fabianowski\Desktop\imor\PR\Vigo\"/>
    </mc:Choice>
  </mc:AlternateContent>
  <xr:revisionPtr revIDLastSave="0" documentId="13_ncr:1_{2B9997DE-60B8-4B1C-B712-65CE61750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DB" sheetId="1" r:id="rId1"/>
    <sheet name="Calc Data" sheetId="3" state="hidden" r:id="rId2"/>
    <sheet name="Progres" sheetId="5" r:id="rId3"/>
  </sheets>
  <definedNames>
    <definedName name="_xlnm._FilterDatabase" localSheetId="0" hidden="1">WDB!$A$8:$BQ$26</definedName>
    <definedName name="_xlnm.Print_Area" localSheetId="0">WDB!$A$1:$AI$8</definedName>
    <definedName name="OLE_LINK1" localSheetId="0">WDB!#REF!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M14" i="1"/>
  <c r="M13" i="1"/>
  <c r="M10" i="1"/>
  <c r="A3" i="5" l="1" a="1"/>
  <c r="A3" i="5" s="1"/>
  <c r="K3" i="5" a="1"/>
  <c r="K3" i="5" s="1"/>
  <c r="AI4" i="3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C14" i="5" l="1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C5" i="5"/>
  <c r="C6" i="5"/>
  <c r="C7" i="5"/>
  <c r="C8" i="5"/>
  <c r="C9" i="5"/>
  <c r="C10" i="5"/>
  <c r="C11" i="5"/>
  <c r="C12" i="5"/>
  <c r="C13" i="5"/>
  <c r="C4" i="5"/>
  <c r="B5" i="5"/>
  <c r="B6" i="5"/>
  <c r="B7" i="5"/>
  <c r="B8" i="5"/>
  <c r="B9" i="5"/>
  <c r="B10" i="5"/>
  <c r="B11" i="5"/>
  <c r="B12" i="5"/>
  <c r="B13" i="5"/>
  <c r="B4" i="5"/>
  <c r="D31" i="5" l="1"/>
  <c r="G30" i="5"/>
  <c r="E19" i="5"/>
  <c r="E17" i="5"/>
  <c r="G37" i="5"/>
  <c r="D36" i="5"/>
  <c r="D34" i="5"/>
  <c r="G36" i="5"/>
  <c r="D20" i="5"/>
  <c r="E34" i="5"/>
  <c r="E33" i="5"/>
  <c r="G17" i="5"/>
  <c r="E31" i="5"/>
  <c r="E37" i="5"/>
  <c r="G25" i="5"/>
  <c r="D39" i="5"/>
  <c r="D23" i="5"/>
  <c r="G27" i="5"/>
  <c r="D26" i="5"/>
  <c r="D37" i="5"/>
  <c r="D24" i="5"/>
  <c r="D18" i="5"/>
  <c r="G16" i="5"/>
  <c r="E25" i="5"/>
  <c r="G31" i="5"/>
  <c r="H31" i="5" s="1"/>
  <c r="G15" i="5"/>
  <c r="G34" i="5"/>
  <c r="G33" i="5"/>
  <c r="D32" i="5"/>
  <c r="E20" i="5"/>
  <c r="E28" i="5"/>
  <c r="D29" i="5"/>
  <c r="E14" i="5"/>
  <c r="D38" i="5"/>
  <c r="G22" i="5"/>
  <c r="G21" i="5"/>
  <c r="E24" i="5"/>
  <c r="E22" i="5"/>
  <c r="D35" i="5"/>
  <c r="G19" i="5"/>
  <c r="D17" i="5"/>
  <c r="D25" i="5"/>
  <c r="D30" i="5"/>
  <c r="D14" i="5"/>
  <c r="E16" i="5"/>
  <c r="D22" i="5"/>
  <c r="D21" i="5"/>
  <c r="G23" i="5"/>
  <c r="G28" i="5"/>
  <c r="D16" i="5"/>
  <c r="D15" i="5"/>
  <c r="E39" i="5"/>
  <c r="D33" i="5"/>
  <c r="D27" i="5"/>
  <c r="E30" i="5"/>
  <c r="E21" i="5"/>
  <c r="E18" i="5"/>
  <c r="E15" i="5"/>
  <c r="G24" i="5"/>
  <c r="G18" i="5"/>
  <c r="G39" i="5"/>
  <c r="E36" i="5"/>
  <c r="E27" i="5"/>
  <c r="G35" i="5"/>
  <c r="G14" i="5"/>
  <c r="G38" i="5"/>
  <c r="G32" i="5"/>
  <c r="G26" i="5"/>
  <c r="E35" i="5"/>
  <c r="E32" i="5"/>
  <c r="E29" i="5"/>
  <c r="E26" i="5"/>
  <c r="E23" i="5"/>
  <c r="G29" i="5"/>
  <c r="G20" i="5"/>
  <c r="D12" i="5"/>
  <c r="D28" i="5"/>
  <c r="D19" i="5"/>
  <c r="E9" i="5"/>
  <c r="D6" i="5"/>
  <c r="E13" i="5"/>
  <c r="E10" i="5"/>
  <c r="E7" i="5"/>
  <c r="E38" i="5"/>
  <c r="D5" i="5"/>
  <c r="D7" i="5"/>
  <c r="D10" i="5"/>
  <c r="G8" i="5"/>
  <c r="G5" i="5"/>
  <c r="E12" i="5"/>
  <c r="E8" i="5"/>
  <c r="G13" i="5"/>
  <c r="D11" i="5"/>
  <c r="D8" i="5"/>
  <c r="E5" i="5"/>
  <c r="G12" i="5"/>
  <c r="G9" i="5"/>
  <c r="G6" i="5"/>
  <c r="G11" i="5"/>
  <c r="G7" i="5"/>
  <c r="D13" i="5"/>
  <c r="D9" i="5"/>
  <c r="E11" i="5"/>
  <c r="E6" i="5"/>
  <c r="G10" i="5"/>
  <c r="G451" i="5"/>
  <c r="D451" i="5"/>
  <c r="E451" i="5"/>
  <c r="G448" i="5"/>
  <c r="D448" i="5"/>
  <c r="E448" i="5"/>
  <c r="G445" i="5"/>
  <c r="D445" i="5"/>
  <c r="E445" i="5"/>
  <c r="G442" i="5"/>
  <c r="D442" i="5"/>
  <c r="E442" i="5"/>
  <c r="G439" i="5"/>
  <c r="D439" i="5"/>
  <c r="E439" i="5"/>
  <c r="G436" i="5"/>
  <c r="D436" i="5"/>
  <c r="E436" i="5"/>
  <c r="G433" i="5"/>
  <c r="D433" i="5"/>
  <c r="E433" i="5"/>
  <c r="G430" i="5"/>
  <c r="D430" i="5"/>
  <c r="E430" i="5"/>
  <c r="D427" i="5"/>
  <c r="E427" i="5"/>
  <c r="G427" i="5"/>
  <c r="D424" i="5"/>
  <c r="E424" i="5"/>
  <c r="G424" i="5"/>
  <c r="D421" i="5"/>
  <c r="E421" i="5"/>
  <c r="G421" i="5"/>
  <c r="D418" i="5"/>
  <c r="E418" i="5"/>
  <c r="G418" i="5"/>
  <c r="D415" i="5"/>
  <c r="E415" i="5"/>
  <c r="G415" i="5"/>
  <c r="D412" i="5"/>
  <c r="E412" i="5"/>
  <c r="G412" i="5"/>
  <c r="D409" i="5"/>
  <c r="E409" i="5"/>
  <c r="G409" i="5"/>
  <c r="D406" i="5"/>
  <c r="E406" i="5"/>
  <c r="G406" i="5"/>
  <c r="D403" i="5"/>
  <c r="E403" i="5"/>
  <c r="G403" i="5"/>
  <c r="D400" i="5"/>
  <c r="E400" i="5"/>
  <c r="G400" i="5"/>
  <c r="D397" i="5"/>
  <c r="E397" i="5"/>
  <c r="G397" i="5"/>
  <c r="D394" i="5"/>
  <c r="E394" i="5"/>
  <c r="G394" i="5"/>
  <c r="D391" i="5"/>
  <c r="E391" i="5"/>
  <c r="G391" i="5"/>
  <c r="D388" i="5"/>
  <c r="E388" i="5"/>
  <c r="G388" i="5"/>
  <c r="D385" i="5"/>
  <c r="E385" i="5"/>
  <c r="G385" i="5"/>
  <c r="D382" i="5"/>
  <c r="E382" i="5"/>
  <c r="G382" i="5"/>
  <c r="D379" i="5"/>
  <c r="E379" i="5"/>
  <c r="G379" i="5"/>
  <c r="D376" i="5"/>
  <c r="E376" i="5"/>
  <c r="G376" i="5"/>
  <c r="D373" i="5"/>
  <c r="E373" i="5"/>
  <c r="G373" i="5"/>
  <c r="D370" i="5"/>
  <c r="E370" i="5"/>
  <c r="G370" i="5"/>
  <c r="D367" i="5"/>
  <c r="E367" i="5"/>
  <c r="G367" i="5"/>
  <c r="D364" i="5"/>
  <c r="E364" i="5"/>
  <c r="G364" i="5"/>
  <c r="D361" i="5"/>
  <c r="E361" i="5"/>
  <c r="G361" i="5"/>
  <c r="D358" i="5"/>
  <c r="E358" i="5"/>
  <c r="G358" i="5"/>
  <c r="D355" i="5"/>
  <c r="E355" i="5"/>
  <c r="G355" i="5"/>
  <c r="D352" i="5"/>
  <c r="E352" i="5"/>
  <c r="G352" i="5"/>
  <c r="D349" i="5"/>
  <c r="E349" i="5"/>
  <c r="G349" i="5"/>
  <c r="D346" i="5"/>
  <c r="E346" i="5"/>
  <c r="G346" i="5"/>
  <c r="E343" i="5"/>
  <c r="D343" i="5"/>
  <c r="G343" i="5"/>
  <c r="E340" i="5"/>
  <c r="D340" i="5"/>
  <c r="G340" i="5"/>
  <c r="E337" i="5"/>
  <c r="D337" i="5"/>
  <c r="G337" i="5"/>
  <c r="D334" i="5"/>
  <c r="G334" i="5"/>
  <c r="E334" i="5"/>
  <c r="E331" i="5"/>
  <c r="G331" i="5"/>
  <c r="D331" i="5"/>
  <c r="D328" i="5"/>
  <c r="G328" i="5"/>
  <c r="E328" i="5"/>
  <c r="D325" i="5"/>
  <c r="G325" i="5"/>
  <c r="E325" i="5"/>
  <c r="E322" i="5"/>
  <c r="G322" i="5"/>
  <c r="D322" i="5"/>
  <c r="E319" i="5"/>
  <c r="G319" i="5"/>
  <c r="D319" i="5"/>
  <c r="E316" i="5"/>
  <c r="D316" i="5"/>
  <c r="G316" i="5"/>
  <c r="E313" i="5"/>
  <c r="G313" i="5"/>
  <c r="D313" i="5"/>
  <c r="E310" i="5"/>
  <c r="G310" i="5"/>
  <c r="D310" i="5"/>
  <c r="E307" i="5"/>
  <c r="D307" i="5"/>
  <c r="G307" i="5"/>
  <c r="E304" i="5"/>
  <c r="G304" i="5"/>
  <c r="D304" i="5"/>
  <c r="E301" i="5"/>
  <c r="G301" i="5"/>
  <c r="D301" i="5"/>
  <c r="E298" i="5"/>
  <c r="D298" i="5"/>
  <c r="G298" i="5"/>
  <c r="E295" i="5"/>
  <c r="G295" i="5"/>
  <c r="D295" i="5"/>
  <c r="E292" i="5"/>
  <c r="G292" i="5"/>
  <c r="D292" i="5"/>
  <c r="E289" i="5"/>
  <c r="D289" i="5"/>
  <c r="G289" i="5"/>
  <c r="E286" i="5"/>
  <c r="G286" i="5"/>
  <c r="D286" i="5"/>
  <c r="E283" i="5"/>
  <c r="G283" i="5"/>
  <c r="D283" i="5"/>
  <c r="E280" i="5"/>
  <c r="D280" i="5"/>
  <c r="G280" i="5"/>
  <c r="E277" i="5"/>
  <c r="G277" i="5"/>
  <c r="D277" i="5"/>
  <c r="E274" i="5"/>
  <c r="G274" i="5"/>
  <c r="D274" i="5"/>
  <c r="D271" i="5"/>
  <c r="E271" i="5"/>
  <c r="G271" i="5"/>
  <c r="D268" i="5"/>
  <c r="E268" i="5"/>
  <c r="G268" i="5"/>
  <c r="D265" i="5"/>
  <c r="E265" i="5"/>
  <c r="G265" i="5"/>
  <c r="D262" i="5"/>
  <c r="E262" i="5"/>
  <c r="G262" i="5"/>
  <c r="D259" i="5"/>
  <c r="E259" i="5"/>
  <c r="G259" i="5"/>
  <c r="D256" i="5"/>
  <c r="E256" i="5"/>
  <c r="G256" i="5"/>
  <c r="D253" i="5"/>
  <c r="E253" i="5"/>
  <c r="G253" i="5"/>
  <c r="D250" i="5"/>
  <c r="E250" i="5"/>
  <c r="G250" i="5"/>
  <c r="D247" i="5"/>
  <c r="E247" i="5"/>
  <c r="G247" i="5"/>
  <c r="D244" i="5"/>
  <c r="E244" i="5"/>
  <c r="G244" i="5"/>
  <c r="D241" i="5"/>
  <c r="E241" i="5"/>
  <c r="G241" i="5"/>
  <c r="D238" i="5"/>
  <c r="E238" i="5"/>
  <c r="G238" i="5"/>
  <c r="D235" i="5"/>
  <c r="E235" i="5"/>
  <c r="G235" i="5"/>
  <c r="D232" i="5"/>
  <c r="E232" i="5"/>
  <c r="G232" i="5"/>
  <c r="D229" i="5"/>
  <c r="E229" i="5"/>
  <c r="G229" i="5"/>
  <c r="D226" i="5"/>
  <c r="E226" i="5"/>
  <c r="G226" i="5"/>
  <c r="D223" i="5"/>
  <c r="E223" i="5"/>
  <c r="G223" i="5"/>
  <c r="D220" i="5"/>
  <c r="E220" i="5"/>
  <c r="G220" i="5"/>
  <c r="D217" i="5"/>
  <c r="E217" i="5"/>
  <c r="G217" i="5"/>
  <c r="D214" i="5"/>
  <c r="E214" i="5"/>
  <c r="G214" i="5"/>
  <c r="D211" i="5"/>
  <c r="E211" i="5"/>
  <c r="G211" i="5"/>
  <c r="D208" i="5"/>
  <c r="E208" i="5"/>
  <c r="G208" i="5"/>
  <c r="D205" i="5"/>
  <c r="E205" i="5"/>
  <c r="G205" i="5"/>
  <c r="D202" i="5"/>
  <c r="E202" i="5"/>
  <c r="G202" i="5"/>
  <c r="D199" i="5"/>
  <c r="E199" i="5"/>
  <c r="G199" i="5"/>
  <c r="D196" i="5"/>
  <c r="E196" i="5"/>
  <c r="G196" i="5"/>
  <c r="D193" i="5"/>
  <c r="E193" i="5"/>
  <c r="G193" i="5"/>
  <c r="D190" i="5"/>
  <c r="E190" i="5"/>
  <c r="G190" i="5"/>
  <c r="D187" i="5"/>
  <c r="E187" i="5"/>
  <c r="G187" i="5"/>
  <c r="D184" i="5"/>
  <c r="E184" i="5"/>
  <c r="G184" i="5"/>
  <c r="D181" i="5"/>
  <c r="E181" i="5"/>
  <c r="G181" i="5"/>
  <c r="D178" i="5"/>
  <c r="E178" i="5"/>
  <c r="G178" i="5"/>
  <c r="D175" i="5"/>
  <c r="E175" i="5"/>
  <c r="G175" i="5"/>
  <c r="D172" i="5"/>
  <c r="E172" i="5"/>
  <c r="G172" i="5"/>
  <c r="D169" i="5"/>
  <c r="E169" i="5"/>
  <c r="G169" i="5"/>
  <c r="D166" i="5"/>
  <c r="E166" i="5"/>
  <c r="G166" i="5"/>
  <c r="D163" i="5"/>
  <c r="E163" i="5"/>
  <c r="G163" i="5"/>
  <c r="D160" i="5"/>
  <c r="E160" i="5"/>
  <c r="G160" i="5"/>
  <c r="D157" i="5"/>
  <c r="E157" i="5"/>
  <c r="G157" i="5"/>
  <c r="D154" i="5"/>
  <c r="E154" i="5"/>
  <c r="G154" i="5"/>
  <c r="D151" i="5"/>
  <c r="E151" i="5"/>
  <c r="G151" i="5"/>
  <c r="D148" i="5"/>
  <c r="E148" i="5"/>
  <c r="G148" i="5"/>
  <c r="D145" i="5"/>
  <c r="E145" i="5"/>
  <c r="G145" i="5"/>
  <c r="D142" i="5"/>
  <c r="E142" i="5"/>
  <c r="G142" i="5"/>
  <c r="D139" i="5"/>
  <c r="E139" i="5"/>
  <c r="G139" i="5"/>
  <c r="D136" i="5"/>
  <c r="E136" i="5"/>
  <c r="G136" i="5"/>
  <c r="D133" i="5"/>
  <c r="E133" i="5"/>
  <c r="G133" i="5"/>
  <c r="D130" i="5"/>
  <c r="E130" i="5"/>
  <c r="G130" i="5"/>
  <c r="D127" i="5"/>
  <c r="E127" i="5"/>
  <c r="G127" i="5"/>
  <c r="D124" i="5"/>
  <c r="E124" i="5"/>
  <c r="G124" i="5"/>
  <c r="D121" i="5"/>
  <c r="E121" i="5"/>
  <c r="G121" i="5"/>
  <c r="D118" i="5"/>
  <c r="E118" i="5"/>
  <c r="G118" i="5"/>
  <c r="D115" i="5"/>
  <c r="E115" i="5"/>
  <c r="G115" i="5"/>
  <c r="D112" i="5"/>
  <c r="E112" i="5"/>
  <c r="G112" i="5"/>
  <c r="D109" i="5"/>
  <c r="E109" i="5"/>
  <c r="G109" i="5"/>
  <c r="D106" i="5"/>
  <c r="E106" i="5"/>
  <c r="G106" i="5"/>
  <c r="D103" i="5"/>
  <c r="E103" i="5"/>
  <c r="G103" i="5"/>
  <c r="D100" i="5"/>
  <c r="E100" i="5"/>
  <c r="G100" i="5"/>
  <c r="D97" i="5"/>
  <c r="E97" i="5"/>
  <c r="G97" i="5"/>
  <c r="D94" i="5"/>
  <c r="E94" i="5"/>
  <c r="G94" i="5"/>
  <c r="D91" i="5"/>
  <c r="E91" i="5"/>
  <c r="G91" i="5"/>
  <c r="D88" i="5"/>
  <c r="E88" i="5"/>
  <c r="G88" i="5"/>
  <c r="D85" i="5"/>
  <c r="E85" i="5"/>
  <c r="G85" i="5"/>
  <c r="D82" i="5"/>
  <c r="E82" i="5"/>
  <c r="G82" i="5"/>
  <c r="D79" i="5"/>
  <c r="E79" i="5"/>
  <c r="G79" i="5"/>
  <c r="D76" i="5"/>
  <c r="E76" i="5"/>
  <c r="G76" i="5"/>
  <c r="D73" i="5"/>
  <c r="E73" i="5"/>
  <c r="G73" i="5"/>
  <c r="D70" i="5"/>
  <c r="E70" i="5"/>
  <c r="G70" i="5"/>
  <c r="D67" i="5"/>
  <c r="E67" i="5"/>
  <c r="G67" i="5"/>
  <c r="D64" i="5"/>
  <c r="E64" i="5"/>
  <c r="G64" i="5"/>
  <c r="D61" i="5"/>
  <c r="E61" i="5"/>
  <c r="G61" i="5"/>
  <c r="D58" i="5"/>
  <c r="E58" i="5"/>
  <c r="G58" i="5"/>
  <c r="D55" i="5"/>
  <c r="E55" i="5"/>
  <c r="G55" i="5"/>
  <c r="D52" i="5"/>
  <c r="E52" i="5"/>
  <c r="G52" i="5"/>
  <c r="D49" i="5"/>
  <c r="E49" i="5"/>
  <c r="G49" i="5"/>
  <c r="D46" i="5"/>
  <c r="E46" i="5"/>
  <c r="G46" i="5"/>
  <c r="D43" i="5"/>
  <c r="E43" i="5"/>
  <c r="G43" i="5"/>
  <c r="D40" i="5"/>
  <c r="E40" i="5"/>
  <c r="G40" i="5"/>
  <c r="G450" i="5"/>
  <c r="D450" i="5"/>
  <c r="E450" i="5"/>
  <c r="G447" i="5"/>
  <c r="D447" i="5"/>
  <c r="E447" i="5"/>
  <c r="G444" i="5"/>
  <c r="D444" i="5"/>
  <c r="E444" i="5"/>
  <c r="G441" i="5"/>
  <c r="D441" i="5"/>
  <c r="E441" i="5"/>
  <c r="G438" i="5"/>
  <c r="D438" i="5"/>
  <c r="E438" i="5"/>
  <c r="G435" i="5"/>
  <c r="D435" i="5"/>
  <c r="E435" i="5"/>
  <c r="G432" i="5"/>
  <c r="D432" i="5"/>
  <c r="E432" i="5"/>
  <c r="G429" i="5"/>
  <c r="D429" i="5"/>
  <c r="E429" i="5"/>
  <c r="D426" i="5"/>
  <c r="E426" i="5"/>
  <c r="G426" i="5"/>
  <c r="D423" i="5"/>
  <c r="E423" i="5"/>
  <c r="G423" i="5"/>
  <c r="D420" i="5"/>
  <c r="E420" i="5"/>
  <c r="G420" i="5"/>
  <c r="D417" i="5"/>
  <c r="E417" i="5"/>
  <c r="G417" i="5"/>
  <c r="D414" i="5"/>
  <c r="E414" i="5"/>
  <c r="G414" i="5"/>
  <c r="D411" i="5"/>
  <c r="E411" i="5"/>
  <c r="G411" i="5"/>
  <c r="D408" i="5"/>
  <c r="E408" i="5"/>
  <c r="G408" i="5"/>
  <c r="D405" i="5"/>
  <c r="E405" i="5"/>
  <c r="G405" i="5"/>
  <c r="D402" i="5"/>
  <c r="E402" i="5"/>
  <c r="G402" i="5"/>
  <c r="D399" i="5"/>
  <c r="E399" i="5"/>
  <c r="G399" i="5"/>
  <c r="D396" i="5"/>
  <c r="E396" i="5"/>
  <c r="G396" i="5"/>
  <c r="D393" i="5"/>
  <c r="E393" i="5"/>
  <c r="G393" i="5"/>
  <c r="D390" i="5"/>
  <c r="E390" i="5"/>
  <c r="G390" i="5"/>
  <c r="D387" i="5"/>
  <c r="E387" i="5"/>
  <c r="G387" i="5"/>
  <c r="D384" i="5"/>
  <c r="E384" i="5"/>
  <c r="G384" i="5"/>
  <c r="D381" i="5"/>
  <c r="E381" i="5"/>
  <c r="G381" i="5"/>
  <c r="D378" i="5"/>
  <c r="E378" i="5"/>
  <c r="G378" i="5"/>
  <c r="D375" i="5"/>
  <c r="E375" i="5"/>
  <c r="G375" i="5"/>
  <c r="D372" i="5"/>
  <c r="E372" i="5"/>
  <c r="G372" i="5"/>
  <c r="D369" i="5"/>
  <c r="E369" i="5"/>
  <c r="G369" i="5"/>
  <c r="D366" i="5"/>
  <c r="E366" i="5"/>
  <c r="G366" i="5"/>
  <c r="D363" i="5"/>
  <c r="E363" i="5"/>
  <c r="G363" i="5"/>
  <c r="D360" i="5"/>
  <c r="E360" i="5"/>
  <c r="G360" i="5"/>
  <c r="D357" i="5"/>
  <c r="E357" i="5"/>
  <c r="G357" i="5"/>
  <c r="D354" i="5"/>
  <c r="E354" i="5"/>
  <c r="G354" i="5"/>
  <c r="D351" i="5"/>
  <c r="E351" i="5"/>
  <c r="G351" i="5"/>
  <c r="D348" i="5"/>
  <c r="E348" i="5"/>
  <c r="G348" i="5"/>
  <c r="E345" i="5"/>
  <c r="D345" i="5"/>
  <c r="G345" i="5"/>
  <c r="E342" i="5"/>
  <c r="D342" i="5"/>
  <c r="G342" i="5"/>
  <c r="E339" i="5"/>
  <c r="D339" i="5"/>
  <c r="G339" i="5"/>
  <c r="G336" i="5"/>
  <c r="D336" i="5"/>
  <c r="E336" i="5"/>
  <c r="D333" i="5"/>
  <c r="E333" i="5"/>
  <c r="G333" i="5"/>
  <c r="G330" i="5"/>
  <c r="D330" i="5"/>
  <c r="E330" i="5"/>
  <c r="E327" i="5"/>
  <c r="G327" i="5"/>
  <c r="D327" i="5"/>
  <c r="D324" i="5"/>
  <c r="G324" i="5"/>
  <c r="E324" i="5"/>
  <c r="D321" i="5"/>
  <c r="G321" i="5"/>
  <c r="E321" i="5"/>
  <c r="D318" i="5"/>
  <c r="G318" i="5"/>
  <c r="E318" i="5"/>
  <c r="D315" i="5"/>
  <c r="G315" i="5"/>
  <c r="E315" i="5"/>
  <c r="D312" i="5"/>
  <c r="G312" i="5"/>
  <c r="E312" i="5"/>
  <c r="D309" i="5"/>
  <c r="G309" i="5"/>
  <c r="E309" i="5"/>
  <c r="D306" i="5"/>
  <c r="G306" i="5"/>
  <c r="E306" i="5"/>
  <c r="D303" i="5"/>
  <c r="G303" i="5"/>
  <c r="E303" i="5"/>
  <c r="D300" i="5"/>
  <c r="G300" i="5"/>
  <c r="E300" i="5"/>
  <c r="D297" i="5"/>
  <c r="G297" i="5"/>
  <c r="E297" i="5"/>
  <c r="D294" i="5"/>
  <c r="G294" i="5"/>
  <c r="E294" i="5"/>
  <c r="D291" i="5"/>
  <c r="G291" i="5"/>
  <c r="E291" i="5"/>
  <c r="D288" i="5"/>
  <c r="G288" i="5"/>
  <c r="E288" i="5"/>
  <c r="D285" i="5"/>
  <c r="G285" i="5"/>
  <c r="E285" i="5"/>
  <c r="D282" i="5"/>
  <c r="G282" i="5"/>
  <c r="E282" i="5"/>
  <c r="D279" i="5"/>
  <c r="G279" i="5"/>
  <c r="E279" i="5"/>
  <c r="D276" i="5"/>
  <c r="G276" i="5"/>
  <c r="E276" i="5"/>
  <c r="D273" i="5"/>
  <c r="G273" i="5"/>
  <c r="E273" i="5"/>
  <c r="D270" i="5"/>
  <c r="E270" i="5"/>
  <c r="G270" i="5"/>
  <c r="D267" i="5"/>
  <c r="E267" i="5"/>
  <c r="G267" i="5"/>
  <c r="D264" i="5"/>
  <c r="E264" i="5"/>
  <c r="G264" i="5"/>
  <c r="D261" i="5"/>
  <c r="E261" i="5"/>
  <c r="G261" i="5"/>
  <c r="D258" i="5"/>
  <c r="E258" i="5"/>
  <c r="G258" i="5"/>
  <c r="D255" i="5"/>
  <c r="E255" i="5"/>
  <c r="G255" i="5"/>
  <c r="D252" i="5"/>
  <c r="E252" i="5"/>
  <c r="G252" i="5"/>
  <c r="D249" i="5"/>
  <c r="E249" i="5"/>
  <c r="G249" i="5"/>
  <c r="D246" i="5"/>
  <c r="E246" i="5"/>
  <c r="G246" i="5"/>
  <c r="D243" i="5"/>
  <c r="E243" i="5"/>
  <c r="G243" i="5"/>
  <c r="D240" i="5"/>
  <c r="E240" i="5"/>
  <c r="G240" i="5"/>
  <c r="D237" i="5"/>
  <c r="E237" i="5"/>
  <c r="G237" i="5"/>
  <c r="D234" i="5"/>
  <c r="E234" i="5"/>
  <c r="G234" i="5"/>
  <c r="D231" i="5"/>
  <c r="E231" i="5"/>
  <c r="G231" i="5"/>
  <c r="D228" i="5"/>
  <c r="E228" i="5"/>
  <c r="G228" i="5"/>
  <c r="D225" i="5"/>
  <c r="E225" i="5"/>
  <c r="G225" i="5"/>
  <c r="D222" i="5"/>
  <c r="E222" i="5"/>
  <c r="G222" i="5"/>
  <c r="D219" i="5"/>
  <c r="E219" i="5"/>
  <c r="G219" i="5"/>
  <c r="D216" i="5"/>
  <c r="E216" i="5"/>
  <c r="G216" i="5"/>
  <c r="D213" i="5"/>
  <c r="E213" i="5"/>
  <c r="G213" i="5"/>
  <c r="D210" i="5"/>
  <c r="E210" i="5"/>
  <c r="G210" i="5"/>
  <c r="D207" i="5"/>
  <c r="E207" i="5"/>
  <c r="G207" i="5"/>
  <c r="D204" i="5"/>
  <c r="E204" i="5"/>
  <c r="G204" i="5"/>
  <c r="D201" i="5"/>
  <c r="E201" i="5"/>
  <c r="G201" i="5"/>
  <c r="D198" i="5"/>
  <c r="E198" i="5"/>
  <c r="G198" i="5"/>
  <c r="D195" i="5"/>
  <c r="E195" i="5"/>
  <c r="G195" i="5"/>
  <c r="D192" i="5"/>
  <c r="E192" i="5"/>
  <c r="G192" i="5"/>
  <c r="D189" i="5"/>
  <c r="E189" i="5"/>
  <c r="G189" i="5"/>
  <c r="D186" i="5"/>
  <c r="E186" i="5"/>
  <c r="G186" i="5"/>
  <c r="D183" i="5"/>
  <c r="E183" i="5"/>
  <c r="G183" i="5"/>
  <c r="D180" i="5"/>
  <c r="E180" i="5"/>
  <c r="G180" i="5"/>
  <c r="D177" i="5"/>
  <c r="E177" i="5"/>
  <c r="G177" i="5"/>
  <c r="D174" i="5"/>
  <c r="E174" i="5"/>
  <c r="G174" i="5"/>
  <c r="D171" i="5"/>
  <c r="E171" i="5"/>
  <c r="G171" i="5"/>
  <c r="D168" i="5"/>
  <c r="E168" i="5"/>
  <c r="G168" i="5"/>
  <c r="D165" i="5"/>
  <c r="E165" i="5"/>
  <c r="G165" i="5"/>
  <c r="D162" i="5"/>
  <c r="E162" i="5"/>
  <c r="G162" i="5"/>
  <c r="D159" i="5"/>
  <c r="E159" i="5"/>
  <c r="G159" i="5"/>
  <c r="D156" i="5"/>
  <c r="E156" i="5"/>
  <c r="G156" i="5"/>
  <c r="D153" i="5"/>
  <c r="E153" i="5"/>
  <c r="G153" i="5"/>
  <c r="D150" i="5"/>
  <c r="E150" i="5"/>
  <c r="G150" i="5"/>
  <c r="D147" i="5"/>
  <c r="E147" i="5"/>
  <c r="G147" i="5"/>
  <c r="D144" i="5"/>
  <c r="E144" i="5"/>
  <c r="G144" i="5"/>
  <c r="D141" i="5"/>
  <c r="E141" i="5"/>
  <c r="G141" i="5"/>
  <c r="D138" i="5"/>
  <c r="E138" i="5"/>
  <c r="G138" i="5"/>
  <c r="D135" i="5"/>
  <c r="E135" i="5"/>
  <c r="G135" i="5"/>
  <c r="D132" i="5"/>
  <c r="E132" i="5"/>
  <c r="G132" i="5"/>
  <c r="D129" i="5"/>
  <c r="E129" i="5"/>
  <c r="G129" i="5"/>
  <c r="D126" i="5"/>
  <c r="E126" i="5"/>
  <c r="G126" i="5"/>
  <c r="D123" i="5"/>
  <c r="E123" i="5"/>
  <c r="G123" i="5"/>
  <c r="D120" i="5"/>
  <c r="E120" i="5"/>
  <c r="G120" i="5"/>
  <c r="D117" i="5"/>
  <c r="E117" i="5"/>
  <c r="G117" i="5"/>
  <c r="D114" i="5"/>
  <c r="E114" i="5"/>
  <c r="G114" i="5"/>
  <c r="D111" i="5"/>
  <c r="E111" i="5"/>
  <c r="G111" i="5"/>
  <c r="D108" i="5"/>
  <c r="E108" i="5"/>
  <c r="G108" i="5"/>
  <c r="D105" i="5"/>
  <c r="E105" i="5"/>
  <c r="G105" i="5"/>
  <c r="D102" i="5"/>
  <c r="E102" i="5"/>
  <c r="G102" i="5"/>
  <c r="D99" i="5"/>
  <c r="E99" i="5"/>
  <c r="G99" i="5"/>
  <c r="D96" i="5"/>
  <c r="E96" i="5"/>
  <c r="G96" i="5"/>
  <c r="D93" i="5"/>
  <c r="E93" i="5"/>
  <c r="G93" i="5"/>
  <c r="D90" i="5"/>
  <c r="E90" i="5"/>
  <c r="G90" i="5"/>
  <c r="D87" i="5"/>
  <c r="E87" i="5"/>
  <c r="G87" i="5"/>
  <c r="D84" i="5"/>
  <c r="E84" i="5"/>
  <c r="G84" i="5"/>
  <c r="D81" i="5"/>
  <c r="E81" i="5"/>
  <c r="G81" i="5"/>
  <c r="D78" i="5"/>
  <c r="E78" i="5"/>
  <c r="G78" i="5"/>
  <c r="D75" i="5"/>
  <c r="E75" i="5"/>
  <c r="G75" i="5"/>
  <c r="D72" i="5"/>
  <c r="E72" i="5"/>
  <c r="G72" i="5"/>
  <c r="D69" i="5"/>
  <c r="E69" i="5"/>
  <c r="G69" i="5"/>
  <c r="D66" i="5"/>
  <c r="E66" i="5"/>
  <c r="G66" i="5"/>
  <c r="D63" i="5"/>
  <c r="E63" i="5"/>
  <c r="G63" i="5"/>
  <c r="D60" i="5"/>
  <c r="E60" i="5"/>
  <c r="G60" i="5"/>
  <c r="D57" i="5"/>
  <c r="E57" i="5"/>
  <c r="G57" i="5"/>
  <c r="D54" i="5"/>
  <c r="E54" i="5"/>
  <c r="G54" i="5"/>
  <c r="D51" i="5"/>
  <c r="E51" i="5"/>
  <c r="G51" i="5"/>
  <c r="D48" i="5"/>
  <c r="E48" i="5"/>
  <c r="G48" i="5"/>
  <c r="D45" i="5"/>
  <c r="E45" i="5"/>
  <c r="G45" i="5"/>
  <c r="D42" i="5"/>
  <c r="E42" i="5"/>
  <c r="G42" i="5"/>
  <c r="G449" i="5"/>
  <c r="D449" i="5"/>
  <c r="E449" i="5"/>
  <c r="G446" i="5"/>
  <c r="D446" i="5"/>
  <c r="E446" i="5"/>
  <c r="G443" i="5"/>
  <c r="D443" i="5"/>
  <c r="E443" i="5"/>
  <c r="G440" i="5"/>
  <c r="D440" i="5"/>
  <c r="E440" i="5"/>
  <c r="G437" i="5"/>
  <c r="D437" i="5"/>
  <c r="E437" i="5"/>
  <c r="G434" i="5"/>
  <c r="D434" i="5"/>
  <c r="E434" i="5"/>
  <c r="G431" i="5"/>
  <c r="D431" i="5"/>
  <c r="E431" i="5"/>
  <c r="D428" i="5"/>
  <c r="G428" i="5"/>
  <c r="E428" i="5"/>
  <c r="D425" i="5"/>
  <c r="G425" i="5"/>
  <c r="E425" i="5"/>
  <c r="D422" i="5"/>
  <c r="G422" i="5"/>
  <c r="E422" i="5"/>
  <c r="D419" i="5"/>
  <c r="G419" i="5"/>
  <c r="E419" i="5"/>
  <c r="D416" i="5"/>
  <c r="G416" i="5"/>
  <c r="E416" i="5"/>
  <c r="D413" i="5"/>
  <c r="G413" i="5"/>
  <c r="E413" i="5"/>
  <c r="D410" i="5"/>
  <c r="G410" i="5"/>
  <c r="E410" i="5"/>
  <c r="D407" i="5"/>
  <c r="E407" i="5"/>
  <c r="G407" i="5"/>
  <c r="D404" i="5"/>
  <c r="E404" i="5"/>
  <c r="G404" i="5"/>
  <c r="D401" i="5"/>
  <c r="E401" i="5"/>
  <c r="G401" i="5"/>
  <c r="D398" i="5"/>
  <c r="E398" i="5"/>
  <c r="G398" i="5"/>
  <c r="D395" i="5"/>
  <c r="E395" i="5"/>
  <c r="G395" i="5"/>
  <c r="D392" i="5"/>
  <c r="E392" i="5"/>
  <c r="G392" i="5"/>
  <c r="D389" i="5"/>
  <c r="E389" i="5"/>
  <c r="G389" i="5"/>
  <c r="D386" i="5"/>
  <c r="E386" i="5"/>
  <c r="G386" i="5"/>
  <c r="D383" i="5"/>
  <c r="E383" i="5"/>
  <c r="G383" i="5"/>
  <c r="D380" i="5"/>
  <c r="E380" i="5"/>
  <c r="G380" i="5"/>
  <c r="D377" i="5"/>
  <c r="E377" i="5"/>
  <c r="G377" i="5"/>
  <c r="D374" i="5"/>
  <c r="E374" i="5"/>
  <c r="G374" i="5"/>
  <c r="D371" i="5"/>
  <c r="E371" i="5"/>
  <c r="G371" i="5"/>
  <c r="D368" i="5"/>
  <c r="E368" i="5"/>
  <c r="G368" i="5"/>
  <c r="D365" i="5"/>
  <c r="E365" i="5"/>
  <c r="G365" i="5"/>
  <c r="D362" i="5"/>
  <c r="E362" i="5"/>
  <c r="G362" i="5"/>
  <c r="D359" i="5"/>
  <c r="E359" i="5"/>
  <c r="G359" i="5"/>
  <c r="D356" i="5"/>
  <c r="E356" i="5"/>
  <c r="G356" i="5"/>
  <c r="D353" i="5"/>
  <c r="E353" i="5"/>
  <c r="G353" i="5"/>
  <c r="D350" i="5"/>
  <c r="E350" i="5"/>
  <c r="G350" i="5"/>
  <c r="D347" i="5"/>
  <c r="E347" i="5"/>
  <c r="G347" i="5"/>
  <c r="E344" i="5"/>
  <c r="G344" i="5"/>
  <c r="D344" i="5"/>
  <c r="E341" i="5"/>
  <c r="G341" i="5"/>
  <c r="D341" i="5"/>
  <c r="E338" i="5"/>
  <c r="G338" i="5"/>
  <c r="D338" i="5"/>
  <c r="D335" i="5"/>
  <c r="E335" i="5"/>
  <c r="G335" i="5"/>
  <c r="D332" i="5"/>
  <c r="E332" i="5"/>
  <c r="G332" i="5"/>
  <c r="G329" i="5"/>
  <c r="E329" i="5"/>
  <c r="D329" i="5"/>
  <c r="E326" i="5"/>
  <c r="G326" i="5"/>
  <c r="D326" i="5"/>
  <c r="E323" i="5"/>
  <c r="D323" i="5"/>
  <c r="G323" i="5"/>
  <c r="G320" i="5"/>
  <c r="D320" i="5"/>
  <c r="E320" i="5"/>
  <c r="D317" i="5"/>
  <c r="E317" i="5"/>
  <c r="G317" i="5"/>
  <c r="E314" i="5"/>
  <c r="G314" i="5"/>
  <c r="D314" i="5"/>
  <c r="G311" i="5"/>
  <c r="D311" i="5"/>
  <c r="E311" i="5"/>
  <c r="D308" i="5"/>
  <c r="E308" i="5"/>
  <c r="G308" i="5"/>
  <c r="E305" i="5"/>
  <c r="G305" i="5"/>
  <c r="D305" i="5"/>
  <c r="G302" i="5"/>
  <c r="D302" i="5"/>
  <c r="E302" i="5"/>
  <c r="D299" i="5"/>
  <c r="E299" i="5"/>
  <c r="G299" i="5"/>
  <c r="E296" i="5"/>
  <c r="G296" i="5"/>
  <c r="D296" i="5"/>
  <c r="G293" i="5"/>
  <c r="D293" i="5"/>
  <c r="E293" i="5"/>
  <c r="D290" i="5"/>
  <c r="E290" i="5"/>
  <c r="G290" i="5"/>
  <c r="E287" i="5"/>
  <c r="G287" i="5"/>
  <c r="D287" i="5"/>
  <c r="G284" i="5"/>
  <c r="D284" i="5"/>
  <c r="E284" i="5"/>
  <c r="D281" i="5"/>
  <c r="E281" i="5"/>
  <c r="G281" i="5"/>
  <c r="E278" i="5"/>
  <c r="G278" i="5"/>
  <c r="D278" i="5"/>
  <c r="G275" i="5"/>
  <c r="D275" i="5"/>
  <c r="E275" i="5"/>
  <c r="D272" i="5"/>
  <c r="E272" i="5"/>
  <c r="G272" i="5"/>
  <c r="D269" i="5"/>
  <c r="E269" i="5"/>
  <c r="G269" i="5"/>
  <c r="D266" i="5"/>
  <c r="E266" i="5"/>
  <c r="G266" i="5"/>
  <c r="D263" i="5"/>
  <c r="E263" i="5"/>
  <c r="G263" i="5"/>
  <c r="D260" i="5"/>
  <c r="E260" i="5"/>
  <c r="G260" i="5"/>
  <c r="D257" i="5"/>
  <c r="E257" i="5"/>
  <c r="G257" i="5"/>
  <c r="D254" i="5"/>
  <c r="E254" i="5"/>
  <c r="G254" i="5"/>
  <c r="D251" i="5"/>
  <c r="E251" i="5"/>
  <c r="G251" i="5"/>
  <c r="D248" i="5"/>
  <c r="E248" i="5"/>
  <c r="G248" i="5"/>
  <c r="D245" i="5"/>
  <c r="E245" i="5"/>
  <c r="G245" i="5"/>
  <c r="D242" i="5"/>
  <c r="E242" i="5"/>
  <c r="G242" i="5"/>
  <c r="D239" i="5"/>
  <c r="E239" i="5"/>
  <c r="G239" i="5"/>
  <c r="D236" i="5"/>
  <c r="E236" i="5"/>
  <c r="G236" i="5"/>
  <c r="D233" i="5"/>
  <c r="E233" i="5"/>
  <c r="G233" i="5"/>
  <c r="D230" i="5"/>
  <c r="E230" i="5"/>
  <c r="G230" i="5"/>
  <c r="D227" i="5"/>
  <c r="E227" i="5"/>
  <c r="G227" i="5"/>
  <c r="D224" i="5"/>
  <c r="E224" i="5"/>
  <c r="G224" i="5"/>
  <c r="D221" i="5"/>
  <c r="E221" i="5"/>
  <c r="G221" i="5"/>
  <c r="D218" i="5"/>
  <c r="E218" i="5"/>
  <c r="G218" i="5"/>
  <c r="D215" i="5"/>
  <c r="E215" i="5"/>
  <c r="G215" i="5"/>
  <c r="D212" i="5"/>
  <c r="E212" i="5"/>
  <c r="G212" i="5"/>
  <c r="D209" i="5"/>
  <c r="E209" i="5"/>
  <c r="G209" i="5"/>
  <c r="D206" i="5"/>
  <c r="E206" i="5"/>
  <c r="G206" i="5"/>
  <c r="D203" i="5"/>
  <c r="E203" i="5"/>
  <c r="G203" i="5"/>
  <c r="D200" i="5"/>
  <c r="E200" i="5"/>
  <c r="G200" i="5"/>
  <c r="D197" i="5"/>
  <c r="E197" i="5"/>
  <c r="G197" i="5"/>
  <c r="D194" i="5"/>
  <c r="E194" i="5"/>
  <c r="G194" i="5"/>
  <c r="D191" i="5"/>
  <c r="E191" i="5"/>
  <c r="G191" i="5"/>
  <c r="D188" i="5"/>
  <c r="E188" i="5"/>
  <c r="G188" i="5"/>
  <c r="D185" i="5"/>
  <c r="E185" i="5"/>
  <c r="G185" i="5"/>
  <c r="D182" i="5"/>
  <c r="E182" i="5"/>
  <c r="G182" i="5"/>
  <c r="D179" i="5"/>
  <c r="E179" i="5"/>
  <c r="G179" i="5"/>
  <c r="D176" i="5"/>
  <c r="E176" i="5"/>
  <c r="G176" i="5"/>
  <c r="D173" i="5"/>
  <c r="E173" i="5"/>
  <c r="G173" i="5"/>
  <c r="D170" i="5"/>
  <c r="E170" i="5"/>
  <c r="G170" i="5"/>
  <c r="D167" i="5"/>
  <c r="E167" i="5"/>
  <c r="G167" i="5"/>
  <c r="D164" i="5"/>
  <c r="E164" i="5"/>
  <c r="G164" i="5"/>
  <c r="D161" i="5"/>
  <c r="E161" i="5"/>
  <c r="G161" i="5"/>
  <c r="D158" i="5"/>
  <c r="E158" i="5"/>
  <c r="G158" i="5"/>
  <c r="D155" i="5"/>
  <c r="E155" i="5"/>
  <c r="G155" i="5"/>
  <c r="D152" i="5"/>
  <c r="E152" i="5"/>
  <c r="G152" i="5"/>
  <c r="D149" i="5"/>
  <c r="E149" i="5"/>
  <c r="G149" i="5"/>
  <c r="D146" i="5"/>
  <c r="E146" i="5"/>
  <c r="G146" i="5"/>
  <c r="D143" i="5"/>
  <c r="E143" i="5"/>
  <c r="G143" i="5"/>
  <c r="D140" i="5"/>
  <c r="E140" i="5"/>
  <c r="G140" i="5"/>
  <c r="D137" i="5"/>
  <c r="E137" i="5"/>
  <c r="G137" i="5"/>
  <c r="D134" i="5"/>
  <c r="E134" i="5"/>
  <c r="G134" i="5"/>
  <c r="D131" i="5"/>
  <c r="E131" i="5"/>
  <c r="G131" i="5"/>
  <c r="D128" i="5"/>
  <c r="E128" i="5"/>
  <c r="G128" i="5"/>
  <c r="D125" i="5"/>
  <c r="E125" i="5"/>
  <c r="G125" i="5"/>
  <c r="D122" i="5"/>
  <c r="E122" i="5"/>
  <c r="G122" i="5"/>
  <c r="D119" i="5"/>
  <c r="E119" i="5"/>
  <c r="G119" i="5"/>
  <c r="D116" i="5"/>
  <c r="E116" i="5"/>
  <c r="G116" i="5"/>
  <c r="D113" i="5"/>
  <c r="E113" i="5"/>
  <c r="G113" i="5"/>
  <c r="D110" i="5"/>
  <c r="E110" i="5"/>
  <c r="G110" i="5"/>
  <c r="D107" i="5"/>
  <c r="E107" i="5"/>
  <c r="G107" i="5"/>
  <c r="D104" i="5"/>
  <c r="E104" i="5"/>
  <c r="G104" i="5"/>
  <c r="D101" i="5"/>
  <c r="E101" i="5"/>
  <c r="G101" i="5"/>
  <c r="D98" i="5"/>
  <c r="E98" i="5"/>
  <c r="G98" i="5"/>
  <c r="D95" i="5"/>
  <c r="E95" i="5"/>
  <c r="G95" i="5"/>
  <c r="D92" i="5"/>
  <c r="E92" i="5"/>
  <c r="G92" i="5"/>
  <c r="D89" i="5"/>
  <c r="E89" i="5"/>
  <c r="G89" i="5"/>
  <c r="D86" i="5"/>
  <c r="E86" i="5"/>
  <c r="G86" i="5"/>
  <c r="D83" i="5"/>
  <c r="E83" i="5"/>
  <c r="G83" i="5"/>
  <c r="D80" i="5"/>
  <c r="E80" i="5"/>
  <c r="G80" i="5"/>
  <c r="D77" i="5"/>
  <c r="E77" i="5"/>
  <c r="G77" i="5"/>
  <c r="D74" i="5"/>
  <c r="E74" i="5"/>
  <c r="G74" i="5"/>
  <c r="D71" i="5"/>
  <c r="E71" i="5"/>
  <c r="G71" i="5"/>
  <c r="D68" i="5"/>
  <c r="E68" i="5"/>
  <c r="G68" i="5"/>
  <c r="D65" i="5"/>
  <c r="E65" i="5"/>
  <c r="G65" i="5"/>
  <c r="D62" i="5"/>
  <c r="E62" i="5"/>
  <c r="G62" i="5"/>
  <c r="D59" i="5"/>
  <c r="E59" i="5"/>
  <c r="G59" i="5"/>
  <c r="D56" i="5"/>
  <c r="E56" i="5"/>
  <c r="G56" i="5"/>
  <c r="D53" i="5"/>
  <c r="E53" i="5"/>
  <c r="G53" i="5"/>
  <c r="D50" i="5"/>
  <c r="E50" i="5"/>
  <c r="G50" i="5"/>
  <c r="D47" i="5"/>
  <c r="E47" i="5"/>
  <c r="G47" i="5"/>
  <c r="D44" i="5"/>
  <c r="E44" i="5"/>
  <c r="G44" i="5"/>
  <c r="D41" i="5"/>
  <c r="E41" i="5"/>
  <c r="G41" i="5"/>
  <c r="S3" i="5"/>
  <c r="R3" i="5"/>
  <c r="Q3" i="5"/>
  <c r="P3" i="5"/>
  <c r="O3" i="5"/>
  <c r="N3" i="5"/>
  <c r="M3" i="5"/>
  <c r="F36" i="5" l="1"/>
  <c r="H37" i="5"/>
  <c r="H24" i="5"/>
  <c r="F31" i="5"/>
  <c r="H36" i="5"/>
  <c r="H34" i="5"/>
  <c r="F34" i="5"/>
  <c r="H20" i="5"/>
  <c r="F22" i="5"/>
  <c r="F30" i="5"/>
  <c r="F24" i="5"/>
  <c r="F16" i="5"/>
  <c r="H27" i="5"/>
  <c r="H25" i="5"/>
  <c r="F20" i="5"/>
  <c r="F25" i="5"/>
  <c r="H23" i="5"/>
  <c r="H39" i="5"/>
  <c r="H30" i="5"/>
  <c r="H16" i="5"/>
  <c r="F23" i="5"/>
  <c r="H17" i="5"/>
  <c r="F39" i="5"/>
  <c r="H15" i="5"/>
  <c r="H38" i="5"/>
  <c r="F38" i="5"/>
  <c r="F37" i="5"/>
  <c r="H22" i="5"/>
  <c r="F26" i="5"/>
  <c r="F15" i="5"/>
  <c r="F19" i="5"/>
  <c r="F33" i="5"/>
  <c r="H26" i="5"/>
  <c r="F32" i="5"/>
  <c r="H33" i="5"/>
  <c r="H29" i="5"/>
  <c r="H18" i="5"/>
  <c r="F29" i="5"/>
  <c r="H32" i="5"/>
  <c r="F17" i="5"/>
  <c r="F18" i="5"/>
  <c r="H11" i="5"/>
  <c r="F6" i="5"/>
  <c r="F8" i="5"/>
  <c r="F14" i="5"/>
  <c r="F35" i="5"/>
  <c r="H14" i="5"/>
  <c r="H19" i="5"/>
  <c r="H35" i="5"/>
  <c r="F12" i="5"/>
  <c r="F27" i="5"/>
  <c r="F21" i="5"/>
  <c r="F11" i="5"/>
  <c r="H21" i="5"/>
  <c r="H28" i="5"/>
  <c r="F9" i="5"/>
  <c r="H10" i="5"/>
  <c r="H6" i="5"/>
  <c r="F10" i="5"/>
  <c r="F13" i="5"/>
  <c r="F7" i="5"/>
  <c r="F28" i="5"/>
  <c r="F5" i="5"/>
  <c r="H12" i="5"/>
  <c r="H13" i="5"/>
  <c r="H5" i="5"/>
  <c r="H7" i="5"/>
  <c r="H9" i="5"/>
  <c r="H8" i="5"/>
  <c r="F41" i="5"/>
  <c r="F44" i="5"/>
  <c r="F50" i="5"/>
  <c r="F53" i="5"/>
  <c r="F56" i="5"/>
  <c r="F62" i="5"/>
  <c r="F65" i="5"/>
  <c r="F68" i="5"/>
  <c r="F77" i="5"/>
  <c r="F80" i="5"/>
  <c r="F86" i="5"/>
  <c r="F89" i="5"/>
  <c r="F92" i="5"/>
  <c r="H350" i="5"/>
  <c r="H362" i="5"/>
  <c r="H365" i="5"/>
  <c r="H374" i="5"/>
  <c r="H48" i="5"/>
  <c r="H51" i="5"/>
  <c r="H60" i="5"/>
  <c r="H63" i="5"/>
  <c r="H72" i="5"/>
  <c r="H75" i="5"/>
  <c r="H84" i="5"/>
  <c r="H87" i="5"/>
  <c r="H96" i="5"/>
  <c r="H99" i="5"/>
  <c r="H108" i="5"/>
  <c r="H111" i="5"/>
  <c r="H120" i="5"/>
  <c r="H123" i="5"/>
  <c r="H132" i="5"/>
  <c r="H135" i="5"/>
  <c r="H144" i="5"/>
  <c r="H147" i="5"/>
  <c r="H156" i="5"/>
  <c r="H159" i="5"/>
  <c r="H168" i="5"/>
  <c r="H171" i="5"/>
  <c r="H180" i="5"/>
  <c r="H183" i="5"/>
  <c r="H192" i="5"/>
  <c r="H195" i="5"/>
  <c r="H204" i="5"/>
  <c r="H207" i="5"/>
  <c r="H216" i="5"/>
  <c r="H219" i="5"/>
  <c r="H228" i="5"/>
  <c r="H231" i="5"/>
  <c r="F98" i="5"/>
  <c r="F101" i="5"/>
  <c r="F104" i="5"/>
  <c r="F110" i="5"/>
  <c r="F113" i="5"/>
  <c r="F116" i="5"/>
  <c r="F122" i="5"/>
  <c r="F125" i="5"/>
  <c r="F128" i="5"/>
  <c r="F137" i="5"/>
  <c r="F140" i="5"/>
  <c r="F146" i="5"/>
  <c r="F149" i="5"/>
  <c r="F152" i="5"/>
  <c r="F158" i="5"/>
  <c r="F161" i="5"/>
  <c r="F170" i="5"/>
  <c r="F173" i="5"/>
  <c r="F182" i="5"/>
  <c r="F185" i="5"/>
  <c r="F194" i="5"/>
  <c r="F197" i="5"/>
  <c r="F206" i="5"/>
  <c r="F209" i="5"/>
  <c r="F218" i="5"/>
  <c r="F221" i="5"/>
  <c r="F230" i="5"/>
  <c r="F233" i="5"/>
  <c r="F242" i="5"/>
  <c r="F245" i="5"/>
  <c r="F254" i="5"/>
  <c r="F257" i="5"/>
  <c r="F266" i="5"/>
  <c r="F269" i="5"/>
  <c r="F281" i="5"/>
  <c r="F290" i="5"/>
  <c r="F317" i="5"/>
  <c r="F350" i="5"/>
  <c r="F353" i="5"/>
  <c r="F362" i="5"/>
  <c r="F365" i="5"/>
  <c r="F374" i="5"/>
  <c r="F377" i="5"/>
  <c r="F386" i="5"/>
  <c r="F389" i="5"/>
  <c r="F398" i="5"/>
  <c r="F401" i="5"/>
  <c r="F404" i="5"/>
  <c r="H410" i="5"/>
  <c r="H413" i="5"/>
  <c r="H416" i="5"/>
  <c r="H422" i="5"/>
  <c r="H425" i="5"/>
  <c r="H428" i="5"/>
  <c r="F42" i="5"/>
  <c r="F48" i="5"/>
  <c r="F51" i="5"/>
  <c r="F54" i="5"/>
  <c r="F60" i="5"/>
  <c r="F63" i="5"/>
  <c r="F66" i="5"/>
  <c r="F72" i="5"/>
  <c r="F75" i="5"/>
  <c r="F84" i="5"/>
  <c r="F87" i="5"/>
  <c r="F90" i="5"/>
  <c r="F96" i="5"/>
  <c r="F99" i="5"/>
  <c r="F108" i="5"/>
  <c r="F111" i="5"/>
  <c r="F114" i="5"/>
  <c r="F120" i="5"/>
  <c r="F123" i="5"/>
  <c r="F126" i="5"/>
  <c r="F135" i="5"/>
  <c r="F138" i="5"/>
  <c r="F144" i="5"/>
  <c r="F147" i="5"/>
  <c r="F156" i="5"/>
  <c r="F159" i="5"/>
  <c r="F162" i="5"/>
  <c r="F168" i="5"/>
  <c r="F171" i="5"/>
  <c r="F174" i="5"/>
  <c r="F180" i="5"/>
  <c r="F183" i="5"/>
  <c r="F192" i="5"/>
  <c r="F195" i="5"/>
  <c r="F204" i="5"/>
  <c r="F207" i="5"/>
  <c r="F210" i="5"/>
  <c r="F216" i="5"/>
  <c r="F219" i="5"/>
  <c r="F222" i="5"/>
  <c r="F228" i="5"/>
  <c r="F231" i="5"/>
  <c r="F234" i="5"/>
  <c r="F240" i="5"/>
  <c r="F243" i="5"/>
  <c r="F246" i="5"/>
  <c r="F252" i="5"/>
  <c r="F255" i="5"/>
  <c r="F258" i="5"/>
  <c r="F264" i="5"/>
  <c r="F267" i="5"/>
  <c r="F270" i="5"/>
  <c r="H276" i="5"/>
  <c r="H279" i="5"/>
  <c r="H282" i="5"/>
  <c r="H288" i="5"/>
  <c r="H291" i="5"/>
  <c r="H294" i="5"/>
  <c r="H300" i="5"/>
  <c r="H303" i="5"/>
  <c r="H312" i="5"/>
  <c r="H348" i="5"/>
  <c r="H315" i="5"/>
  <c r="H324" i="5"/>
  <c r="F348" i="5"/>
  <c r="F351" i="5"/>
  <c r="F354" i="5"/>
  <c r="F360" i="5"/>
  <c r="F363" i="5"/>
  <c r="F372" i="5"/>
  <c r="F375" i="5"/>
  <c r="F384" i="5"/>
  <c r="F387" i="5"/>
  <c r="F396" i="5"/>
  <c r="F399" i="5"/>
  <c r="F408" i="5"/>
  <c r="F411" i="5"/>
  <c r="F420" i="5"/>
  <c r="F423" i="5"/>
  <c r="F426" i="5"/>
  <c r="F43" i="5"/>
  <c r="F46" i="5"/>
  <c r="F49" i="5"/>
  <c r="F55" i="5"/>
  <c r="F58" i="5"/>
  <c r="F61" i="5"/>
  <c r="F67" i="5"/>
  <c r="F70" i="5"/>
  <c r="F79" i="5"/>
  <c r="F82" i="5"/>
  <c r="F85" i="5"/>
  <c r="F91" i="5"/>
  <c r="F94" i="5"/>
  <c r="F106" i="5"/>
  <c r="F109" i="5"/>
  <c r="F115" i="5"/>
  <c r="F118" i="5"/>
  <c r="F121" i="5"/>
  <c r="F127" i="5"/>
  <c r="F130" i="5"/>
  <c r="F139" i="5"/>
  <c r="F142" i="5"/>
  <c r="F145" i="5"/>
  <c r="F151" i="5"/>
  <c r="F154" i="5"/>
  <c r="F157" i="5"/>
  <c r="F163" i="5"/>
  <c r="F166" i="5"/>
  <c r="F169" i="5"/>
  <c r="F175" i="5"/>
  <c r="F178" i="5"/>
  <c r="F181" i="5"/>
  <c r="F187" i="5"/>
  <c r="F190" i="5"/>
  <c r="F199" i="5"/>
  <c r="F202" i="5"/>
  <c r="F205" i="5"/>
  <c r="F211" i="5"/>
  <c r="F214" i="5"/>
  <c r="F217" i="5"/>
  <c r="F223" i="5"/>
  <c r="F226" i="5"/>
  <c r="F229" i="5"/>
  <c r="F235" i="5"/>
  <c r="F238" i="5"/>
  <c r="F247" i="5"/>
  <c r="F250" i="5"/>
  <c r="F253" i="5"/>
  <c r="F259" i="5"/>
  <c r="F262" i="5"/>
  <c r="F265" i="5"/>
  <c r="F271" i="5"/>
  <c r="H334" i="5"/>
  <c r="F346" i="5"/>
  <c r="F355" i="5"/>
  <c r="F358" i="5"/>
  <c r="F367" i="5"/>
  <c r="F370" i="5"/>
  <c r="F379" i="5"/>
  <c r="F382" i="5"/>
  <c r="F391" i="5"/>
  <c r="F394" i="5"/>
  <c r="F403" i="5"/>
  <c r="F406" i="5"/>
  <c r="F415" i="5"/>
  <c r="F418" i="5"/>
  <c r="F427" i="5"/>
  <c r="H41" i="5"/>
  <c r="H50" i="5"/>
  <c r="H53" i="5"/>
  <c r="H62" i="5"/>
  <c r="H65" i="5"/>
  <c r="H74" i="5"/>
  <c r="H77" i="5"/>
  <c r="H86" i="5"/>
  <c r="H89" i="5"/>
  <c r="H98" i="5"/>
  <c r="H101" i="5"/>
  <c r="H110" i="5"/>
  <c r="H113" i="5"/>
  <c r="H122" i="5"/>
  <c r="H125" i="5"/>
  <c r="H134" i="5"/>
  <c r="H137" i="5"/>
  <c r="H146" i="5"/>
  <c r="H149" i="5"/>
  <c r="H158" i="5"/>
  <c r="H161" i="5"/>
  <c r="H170" i="5"/>
  <c r="H173" i="5"/>
  <c r="H182" i="5"/>
  <c r="H185" i="5"/>
  <c r="H194" i="5"/>
  <c r="H197" i="5"/>
  <c r="H206" i="5"/>
  <c r="H209" i="5"/>
  <c r="H218" i="5"/>
  <c r="H221" i="5"/>
  <c r="H230" i="5"/>
  <c r="H233" i="5"/>
  <c r="H242" i="5"/>
  <c r="H245" i="5"/>
  <c r="H254" i="5"/>
  <c r="H257" i="5"/>
  <c r="H266" i="5"/>
  <c r="H269" i="5"/>
  <c r="H281" i="5"/>
  <c r="H290" i="5"/>
  <c r="H317" i="5"/>
  <c r="H353" i="5"/>
  <c r="H377" i="5"/>
  <c r="H386" i="5"/>
  <c r="H389" i="5"/>
  <c r="H398" i="5"/>
  <c r="H401" i="5"/>
  <c r="F410" i="5"/>
  <c r="F413" i="5"/>
  <c r="F422" i="5"/>
  <c r="F425" i="5"/>
  <c r="H240" i="5"/>
  <c r="H243" i="5"/>
  <c r="H252" i="5"/>
  <c r="H255" i="5"/>
  <c r="H264" i="5"/>
  <c r="H267" i="5"/>
  <c r="F276" i="5"/>
  <c r="F279" i="5"/>
  <c r="F288" i="5"/>
  <c r="F291" i="5"/>
  <c r="F300" i="5"/>
  <c r="F303" i="5"/>
  <c r="F312" i="5"/>
  <c r="F315" i="5"/>
  <c r="F324" i="5"/>
  <c r="H351" i="5"/>
  <c r="H274" i="5"/>
  <c r="H277" i="5"/>
  <c r="H301" i="5"/>
  <c r="H310" i="5"/>
  <c r="H313" i="5"/>
  <c r="H322" i="5"/>
  <c r="F275" i="5"/>
  <c r="F302" i="5"/>
  <c r="F311" i="5"/>
  <c r="H323" i="5"/>
  <c r="F434" i="5"/>
  <c r="F437" i="5"/>
  <c r="F446" i="5"/>
  <c r="F449" i="5"/>
  <c r="F336" i="5"/>
  <c r="H339" i="5"/>
  <c r="H345" i="5"/>
  <c r="H360" i="5"/>
  <c r="H363" i="5"/>
  <c r="H372" i="5"/>
  <c r="H375" i="5"/>
  <c r="H384" i="5"/>
  <c r="H387" i="5"/>
  <c r="H396" i="5"/>
  <c r="H399" i="5"/>
  <c r="H408" i="5"/>
  <c r="H411" i="5"/>
  <c r="H420" i="5"/>
  <c r="H423" i="5"/>
  <c r="F432" i="5"/>
  <c r="F435" i="5"/>
  <c r="F444" i="5"/>
  <c r="H43" i="5"/>
  <c r="H46" i="5"/>
  <c r="H55" i="5"/>
  <c r="H58" i="5"/>
  <c r="H67" i="5"/>
  <c r="H70" i="5"/>
  <c r="H79" i="5"/>
  <c r="H82" i="5"/>
  <c r="H91" i="5"/>
  <c r="H94" i="5"/>
  <c r="H103" i="5"/>
  <c r="H106" i="5"/>
  <c r="H115" i="5"/>
  <c r="H118" i="5"/>
  <c r="H127" i="5"/>
  <c r="H130" i="5"/>
  <c r="H139" i="5"/>
  <c r="H142" i="5"/>
  <c r="H151" i="5"/>
  <c r="H154" i="5"/>
  <c r="H163" i="5"/>
  <c r="H166" i="5"/>
  <c r="H175" i="5"/>
  <c r="H178" i="5"/>
  <c r="H187" i="5"/>
  <c r="H190" i="5"/>
  <c r="H199" i="5"/>
  <c r="H202" i="5"/>
  <c r="H211" i="5"/>
  <c r="H214" i="5"/>
  <c r="H223" i="5"/>
  <c r="H226" i="5"/>
  <c r="H235" i="5"/>
  <c r="H238" i="5"/>
  <c r="H247" i="5"/>
  <c r="H250" i="5"/>
  <c r="H259" i="5"/>
  <c r="H262" i="5"/>
  <c r="H271" i="5"/>
  <c r="H280" i="5"/>
  <c r="H298" i="5"/>
  <c r="H307" i="5"/>
  <c r="H316" i="5"/>
  <c r="F328" i="5"/>
  <c r="F334" i="5"/>
  <c r="H340" i="5"/>
  <c r="H343" i="5"/>
  <c r="H352" i="5"/>
  <c r="H355" i="5"/>
  <c r="H364" i="5"/>
  <c r="H367" i="5"/>
  <c r="H376" i="5"/>
  <c r="H379" i="5"/>
  <c r="H388" i="5"/>
  <c r="H391" i="5"/>
  <c r="H400" i="5"/>
  <c r="H403" i="5"/>
  <c r="H412" i="5"/>
  <c r="H415" i="5"/>
  <c r="H424" i="5"/>
  <c r="H427" i="5"/>
  <c r="F436" i="5"/>
  <c r="F439" i="5"/>
  <c r="F448" i="5"/>
  <c r="F451" i="5"/>
  <c r="H305" i="5"/>
  <c r="H341" i="5"/>
  <c r="H327" i="5"/>
  <c r="H296" i="5"/>
  <c r="F329" i="5"/>
  <c r="H344" i="5"/>
  <c r="H275" i="5"/>
  <c r="H284" i="5"/>
  <c r="F287" i="5"/>
  <c r="F296" i="5"/>
  <c r="H311" i="5"/>
  <c r="H320" i="5"/>
  <c r="F323" i="5"/>
  <c r="F344" i="5"/>
  <c r="H431" i="5"/>
  <c r="H434" i="5"/>
  <c r="H443" i="5"/>
  <c r="H446" i="5"/>
  <c r="H330" i="5"/>
  <c r="F342" i="5"/>
  <c r="F345" i="5"/>
  <c r="H429" i="5"/>
  <c r="H432" i="5"/>
  <c r="H438" i="5"/>
  <c r="H441" i="5"/>
  <c r="H444" i="5"/>
  <c r="H450" i="5"/>
  <c r="F277" i="5"/>
  <c r="F280" i="5"/>
  <c r="F292" i="5"/>
  <c r="F301" i="5"/>
  <c r="F304" i="5"/>
  <c r="F313" i="5"/>
  <c r="F316" i="5"/>
  <c r="F337" i="5"/>
  <c r="F340" i="5"/>
  <c r="H433" i="5"/>
  <c r="H436" i="5"/>
  <c r="H445" i="5"/>
  <c r="H448" i="5"/>
  <c r="F164" i="5"/>
  <c r="F176" i="5"/>
  <c r="F188" i="5"/>
  <c r="F200" i="5"/>
  <c r="F212" i="5"/>
  <c r="F224" i="5"/>
  <c r="F236" i="5"/>
  <c r="F248" i="5"/>
  <c r="F260" i="5"/>
  <c r="F272" i="5"/>
  <c r="F293" i="5"/>
  <c r="F308" i="5"/>
  <c r="F332" i="5"/>
  <c r="F356" i="5"/>
  <c r="F368" i="5"/>
  <c r="F1" i="5"/>
  <c r="H47" i="5"/>
  <c r="H59" i="5"/>
  <c r="H71" i="5"/>
  <c r="F74" i="5"/>
  <c r="H83" i="5"/>
  <c r="H95" i="5"/>
  <c r="H107" i="5"/>
  <c r="H119" i="5"/>
  <c r="H131" i="5"/>
  <c r="F134" i="5"/>
  <c r="H143" i="5"/>
  <c r="H155" i="5"/>
  <c r="H167" i="5"/>
  <c r="H179" i="5"/>
  <c r="H191" i="5"/>
  <c r="H203" i="5"/>
  <c r="H215" i="5"/>
  <c r="H227" i="5"/>
  <c r="F2" i="5"/>
  <c r="H44" i="5"/>
  <c r="F47" i="5"/>
  <c r="H56" i="5"/>
  <c r="F59" i="5"/>
  <c r="H68" i="5"/>
  <c r="F71" i="5"/>
  <c r="H80" i="5"/>
  <c r="F83" i="5"/>
  <c r="H92" i="5"/>
  <c r="F95" i="5"/>
  <c r="H104" i="5"/>
  <c r="F107" i="5"/>
  <c r="H116" i="5"/>
  <c r="F119" i="5"/>
  <c r="H128" i="5"/>
  <c r="F131" i="5"/>
  <c r="H140" i="5"/>
  <c r="F143" i="5"/>
  <c r="H152" i="5"/>
  <c r="F155" i="5"/>
  <c r="H164" i="5"/>
  <c r="F167" i="5"/>
  <c r="H176" i="5"/>
  <c r="F179" i="5"/>
  <c r="H188" i="5"/>
  <c r="F191" i="5"/>
  <c r="H200" i="5"/>
  <c r="F203" i="5"/>
  <c r="H212" i="5"/>
  <c r="F215" i="5"/>
  <c r="H224" i="5"/>
  <c r="F227" i="5"/>
  <c r="F380" i="5"/>
  <c r="F392" i="5"/>
  <c r="F78" i="5"/>
  <c r="F102" i="5"/>
  <c r="F150" i="5"/>
  <c r="F186" i="5"/>
  <c r="F198" i="5"/>
  <c r="H306" i="5"/>
  <c r="H318" i="5"/>
  <c r="F366" i="5"/>
  <c r="F378" i="5"/>
  <c r="F390" i="5"/>
  <c r="F402" i="5"/>
  <c r="F414" i="5"/>
  <c r="F447" i="5"/>
  <c r="F73" i="5"/>
  <c r="F97" i="5"/>
  <c r="F133" i="5"/>
  <c r="F193" i="5"/>
  <c r="F241" i="5"/>
  <c r="H325" i="5"/>
  <c r="H346" i="5"/>
  <c r="F349" i="5"/>
  <c r="H358" i="5"/>
  <c r="F361" i="5"/>
  <c r="H370" i="5"/>
  <c r="F373" i="5"/>
  <c r="H382" i="5"/>
  <c r="F385" i="5"/>
  <c r="H394" i="5"/>
  <c r="F397" i="5"/>
  <c r="H406" i="5"/>
  <c r="F409" i="5"/>
  <c r="H418" i="5"/>
  <c r="F421" i="5"/>
  <c r="F430" i="5"/>
  <c r="F442" i="5"/>
  <c r="H440" i="5"/>
  <c r="H286" i="5"/>
  <c r="F289" i="5"/>
  <c r="H239" i="5"/>
  <c r="H251" i="5"/>
  <c r="H263" i="5"/>
  <c r="H278" i="5"/>
  <c r="H293" i="5"/>
  <c r="H299" i="5"/>
  <c r="F305" i="5"/>
  <c r="H314" i="5"/>
  <c r="H326" i="5"/>
  <c r="H329" i="5"/>
  <c r="H335" i="5"/>
  <c r="H338" i="5"/>
  <c r="F341" i="5"/>
  <c r="H347" i="5"/>
  <c r="H359" i="5"/>
  <c r="H371" i="5"/>
  <c r="H383" i="5"/>
  <c r="H395" i="5"/>
  <c r="H407" i="5"/>
  <c r="F419" i="5"/>
  <c r="F431" i="5"/>
  <c r="H437" i="5"/>
  <c r="F443" i="5"/>
  <c r="H449" i="5"/>
  <c r="H45" i="5"/>
  <c r="H57" i="5"/>
  <c r="H69" i="5"/>
  <c r="H81" i="5"/>
  <c r="H93" i="5"/>
  <c r="H105" i="5"/>
  <c r="H117" i="5"/>
  <c r="H129" i="5"/>
  <c r="F132" i="5"/>
  <c r="H141" i="5"/>
  <c r="H153" i="5"/>
  <c r="H165" i="5"/>
  <c r="H177" i="5"/>
  <c r="H189" i="5"/>
  <c r="H201" i="5"/>
  <c r="H213" i="5"/>
  <c r="H225" i="5"/>
  <c r="H237" i="5"/>
  <c r="H249" i="5"/>
  <c r="H261" i="5"/>
  <c r="F273" i="5"/>
  <c r="F285" i="5"/>
  <c r="F297" i="5"/>
  <c r="F309" i="5"/>
  <c r="F321" i="5"/>
  <c r="F327" i="5"/>
  <c r="H333" i="5"/>
  <c r="F339" i="5"/>
  <c r="H357" i="5"/>
  <c r="H369" i="5"/>
  <c r="H381" i="5"/>
  <c r="H393" i="5"/>
  <c r="H405" i="5"/>
  <c r="H417" i="5"/>
  <c r="F429" i="5"/>
  <c r="H435" i="5"/>
  <c r="F441" i="5"/>
  <c r="H447" i="5"/>
  <c r="H40" i="5"/>
  <c r="H52" i="5"/>
  <c r="H64" i="5"/>
  <c r="H76" i="5"/>
  <c r="H88" i="5"/>
  <c r="H100" i="5"/>
  <c r="F103" i="5"/>
  <c r="H112" i="5"/>
  <c r="H124" i="5"/>
  <c r="H136" i="5"/>
  <c r="H148" i="5"/>
  <c r="H160" i="5"/>
  <c r="H172" i="5"/>
  <c r="H184" i="5"/>
  <c r="H196" i="5"/>
  <c r="H208" i="5"/>
  <c r="H220" i="5"/>
  <c r="H232" i="5"/>
  <c r="H244" i="5"/>
  <c r="H256" i="5"/>
  <c r="H268" i="5"/>
  <c r="F274" i="5"/>
  <c r="H283" i="5"/>
  <c r="F286" i="5"/>
  <c r="H295" i="5"/>
  <c r="F298" i="5"/>
  <c r="F310" i="5"/>
  <c r="H319" i="5"/>
  <c r="F322" i="5"/>
  <c r="H331" i="5"/>
  <c r="H430" i="5"/>
  <c r="H442" i="5"/>
  <c r="H236" i="5"/>
  <c r="F239" i="5"/>
  <c r="H248" i="5"/>
  <c r="F251" i="5"/>
  <c r="H260" i="5"/>
  <c r="F263" i="5"/>
  <c r="H272" i="5"/>
  <c r="F278" i="5"/>
  <c r="F284" i="5"/>
  <c r="H287" i="5"/>
  <c r="F299" i="5"/>
  <c r="H302" i="5"/>
  <c r="H308" i="5"/>
  <c r="F314" i="5"/>
  <c r="F320" i="5"/>
  <c r="F326" i="5"/>
  <c r="H332" i="5"/>
  <c r="F335" i="5"/>
  <c r="F338" i="5"/>
  <c r="F347" i="5"/>
  <c r="H356" i="5"/>
  <c r="F359" i="5"/>
  <c r="H368" i="5"/>
  <c r="F371" i="5"/>
  <c r="H380" i="5"/>
  <c r="F383" i="5"/>
  <c r="H392" i="5"/>
  <c r="F395" i="5"/>
  <c r="H404" i="5"/>
  <c r="F407" i="5"/>
  <c r="F416" i="5"/>
  <c r="H419" i="5"/>
  <c r="F428" i="5"/>
  <c r="F440" i="5"/>
  <c r="H42" i="5"/>
  <c r="F45" i="5"/>
  <c r="H54" i="5"/>
  <c r="F57" i="5"/>
  <c r="H66" i="5"/>
  <c r="F69" i="5"/>
  <c r="H78" i="5"/>
  <c r="F81" i="5"/>
  <c r="H90" i="5"/>
  <c r="F93" i="5"/>
  <c r="H102" i="5"/>
  <c r="F105" i="5"/>
  <c r="H114" i="5"/>
  <c r="F117" i="5"/>
  <c r="H126" i="5"/>
  <c r="F129" i="5"/>
  <c r="H138" i="5"/>
  <c r="F141" i="5"/>
  <c r="H150" i="5"/>
  <c r="F153" i="5"/>
  <c r="H162" i="5"/>
  <c r="F165" i="5"/>
  <c r="H174" i="5"/>
  <c r="F177" i="5"/>
  <c r="H186" i="5"/>
  <c r="F189" i="5"/>
  <c r="H198" i="5"/>
  <c r="F201" i="5"/>
  <c r="H210" i="5"/>
  <c r="F213" i="5"/>
  <c r="H222" i="5"/>
  <c r="F225" i="5"/>
  <c r="H234" i="5"/>
  <c r="F237" i="5"/>
  <c r="H246" i="5"/>
  <c r="F249" i="5"/>
  <c r="H258" i="5"/>
  <c r="F261" i="5"/>
  <c r="H270" i="5"/>
  <c r="H273" i="5"/>
  <c r="F282" i="5"/>
  <c r="H285" i="5"/>
  <c r="F294" i="5"/>
  <c r="H297" i="5"/>
  <c r="F306" i="5"/>
  <c r="H309" i="5"/>
  <c r="F318" i="5"/>
  <c r="H321" i="5"/>
  <c r="F330" i="5"/>
  <c r="F333" i="5"/>
  <c r="H336" i="5"/>
  <c r="H342" i="5"/>
  <c r="H354" i="5"/>
  <c r="F357" i="5"/>
  <c r="H366" i="5"/>
  <c r="F369" i="5"/>
  <c r="H378" i="5"/>
  <c r="F381" i="5"/>
  <c r="H390" i="5"/>
  <c r="F393" i="5"/>
  <c r="H402" i="5"/>
  <c r="F405" i="5"/>
  <c r="H414" i="5"/>
  <c r="F417" i="5"/>
  <c r="H426" i="5"/>
  <c r="F438" i="5"/>
  <c r="F450" i="5"/>
  <c r="F40" i="5"/>
  <c r="H49" i="5"/>
  <c r="F52" i="5"/>
  <c r="H61" i="5"/>
  <c r="F64" i="5"/>
  <c r="H73" i="5"/>
  <c r="F76" i="5"/>
  <c r="H85" i="5"/>
  <c r="F88" i="5"/>
  <c r="H97" i="5"/>
  <c r="F100" i="5"/>
  <c r="H109" i="5"/>
  <c r="F112" i="5"/>
  <c r="H121" i="5"/>
  <c r="F124" i="5"/>
  <c r="H133" i="5"/>
  <c r="F136" i="5"/>
  <c r="H145" i="5"/>
  <c r="F148" i="5"/>
  <c r="H157" i="5"/>
  <c r="F160" i="5"/>
  <c r="H169" i="5"/>
  <c r="F172" i="5"/>
  <c r="H181" i="5"/>
  <c r="F184" i="5"/>
  <c r="H193" i="5"/>
  <c r="F196" i="5"/>
  <c r="H205" i="5"/>
  <c r="F208" i="5"/>
  <c r="H217" i="5"/>
  <c r="F220" i="5"/>
  <c r="H229" i="5"/>
  <c r="F232" i="5"/>
  <c r="H241" i="5"/>
  <c r="F244" i="5"/>
  <c r="H253" i="5"/>
  <c r="F256" i="5"/>
  <c r="H265" i="5"/>
  <c r="F268" i="5"/>
  <c r="F283" i="5"/>
  <c r="H289" i="5"/>
  <c r="H292" i="5"/>
  <c r="F295" i="5"/>
  <c r="H304" i="5"/>
  <c r="F307" i="5"/>
  <c r="F319" i="5"/>
  <c r="F325" i="5"/>
  <c r="H328" i="5"/>
  <c r="F331" i="5"/>
  <c r="H337" i="5"/>
  <c r="F343" i="5"/>
  <c r="H349" i="5"/>
  <c r="F352" i="5"/>
  <c r="H361" i="5"/>
  <c r="F364" i="5"/>
  <c r="H373" i="5"/>
  <c r="F376" i="5"/>
  <c r="H385" i="5"/>
  <c r="F388" i="5"/>
  <c r="H397" i="5"/>
  <c r="F400" i="5"/>
  <c r="H409" i="5"/>
  <c r="F412" i="5"/>
  <c r="H421" i="5"/>
  <c r="F424" i="5"/>
  <c r="F433" i="5"/>
  <c r="H439" i="5"/>
  <c r="F445" i="5"/>
  <c r="H451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L38" i="5"/>
  <c r="M38" i="5"/>
  <c r="L39" i="5"/>
  <c r="M39" i="5"/>
  <c r="L40" i="5"/>
  <c r="M40" i="5"/>
  <c r="L41" i="5"/>
  <c r="M41" i="5"/>
  <c r="L42" i="5"/>
  <c r="M42" i="5"/>
  <c r="L43" i="5"/>
  <c r="M43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M5" i="5"/>
  <c r="L5" i="5"/>
  <c r="M4" i="5"/>
  <c r="L4" i="5"/>
  <c r="N5" i="5"/>
  <c r="N4" i="5"/>
  <c r="O5" i="5"/>
  <c r="O4" i="5"/>
  <c r="P5" i="5"/>
  <c r="P4" i="5"/>
  <c r="Q5" i="5"/>
  <c r="Q4" i="5"/>
  <c r="R5" i="5"/>
  <c r="R4" i="5"/>
  <c r="S5" i="5"/>
  <c r="S4" i="5"/>
  <c r="X5" i="5" l="1"/>
  <c r="W5" i="5"/>
  <c r="U5" i="5"/>
  <c r="T5" i="5"/>
  <c r="X43" i="5"/>
  <c r="W43" i="5"/>
  <c r="U43" i="5"/>
  <c r="T43" i="5"/>
  <c r="X42" i="5"/>
  <c r="W42" i="5"/>
  <c r="U42" i="5"/>
  <c r="T42" i="5"/>
  <c r="X41" i="5"/>
  <c r="W41" i="5"/>
  <c r="U41" i="5"/>
  <c r="T41" i="5"/>
  <c r="X40" i="5"/>
  <c r="W40" i="5"/>
  <c r="U40" i="5"/>
  <c r="T40" i="5"/>
  <c r="X39" i="5"/>
  <c r="W39" i="5"/>
  <c r="U39" i="5"/>
  <c r="T39" i="5"/>
  <c r="X38" i="5"/>
  <c r="W38" i="5"/>
  <c r="U38" i="5"/>
  <c r="T38" i="5"/>
  <c r="X37" i="5"/>
  <c r="W37" i="5"/>
  <c r="U37" i="5"/>
  <c r="T37" i="5"/>
  <c r="X36" i="5"/>
  <c r="W36" i="5"/>
  <c r="U36" i="5"/>
  <c r="T36" i="5"/>
  <c r="X35" i="5"/>
  <c r="W35" i="5"/>
  <c r="U35" i="5"/>
  <c r="T35" i="5"/>
  <c r="X34" i="5"/>
  <c r="W34" i="5"/>
  <c r="U34" i="5"/>
  <c r="T34" i="5"/>
  <c r="X33" i="5"/>
  <c r="W33" i="5"/>
  <c r="U33" i="5"/>
  <c r="T33" i="5"/>
  <c r="X32" i="5"/>
  <c r="W32" i="5"/>
  <c r="U32" i="5"/>
  <c r="T32" i="5"/>
  <c r="X31" i="5"/>
  <c r="W31" i="5"/>
  <c r="U31" i="5"/>
  <c r="T31" i="5"/>
  <c r="X30" i="5"/>
  <c r="W30" i="5"/>
  <c r="U30" i="5"/>
  <c r="T30" i="5"/>
  <c r="X29" i="5"/>
  <c r="W29" i="5"/>
  <c r="U29" i="5"/>
  <c r="T29" i="5"/>
  <c r="X28" i="5"/>
  <c r="W28" i="5"/>
  <c r="U28" i="5"/>
  <c r="T28" i="5"/>
  <c r="X27" i="5"/>
  <c r="W27" i="5"/>
  <c r="U27" i="5"/>
  <c r="T27" i="5"/>
  <c r="X26" i="5"/>
  <c r="W26" i="5"/>
  <c r="U26" i="5"/>
  <c r="T26" i="5"/>
  <c r="X25" i="5"/>
  <c r="W25" i="5"/>
  <c r="U25" i="5"/>
  <c r="T25" i="5"/>
  <c r="X24" i="5"/>
  <c r="W24" i="5"/>
  <c r="U24" i="5"/>
  <c r="T24" i="5"/>
  <c r="X23" i="5"/>
  <c r="W23" i="5"/>
  <c r="U23" i="5"/>
  <c r="T23" i="5"/>
  <c r="X22" i="5"/>
  <c r="W22" i="5"/>
  <c r="U22" i="5"/>
  <c r="T22" i="5"/>
  <c r="X21" i="5"/>
  <c r="W21" i="5"/>
  <c r="U21" i="5"/>
  <c r="T21" i="5"/>
  <c r="X20" i="5"/>
  <c r="W20" i="5"/>
  <c r="U20" i="5"/>
  <c r="T20" i="5"/>
  <c r="X19" i="5"/>
  <c r="W19" i="5"/>
  <c r="U19" i="5"/>
  <c r="T19" i="5"/>
  <c r="X18" i="5"/>
  <c r="W18" i="5"/>
  <c r="U18" i="5"/>
  <c r="T18" i="5"/>
  <c r="X17" i="5"/>
  <c r="W17" i="5"/>
  <c r="U17" i="5"/>
  <c r="T17" i="5"/>
  <c r="X16" i="5"/>
  <c r="W16" i="5"/>
  <c r="U16" i="5"/>
  <c r="T16" i="5"/>
  <c r="X15" i="5"/>
  <c r="W15" i="5"/>
  <c r="U15" i="5"/>
  <c r="T15" i="5"/>
  <c r="X14" i="5"/>
  <c r="W14" i="5"/>
  <c r="U14" i="5"/>
  <c r="T14" i="5"/>
  <c r="X13" i="5"/>
  <c r="W13" i="5"/>
  <c r="U13" i="5"/>
  <c r="T13" i="5"/>
  <c r="X12" i="5"/>
  <c r="W12" i="5"/>
  <c r="U12" i="5"/>
  <c r="T12" i="5"/>
  <c r="X11" i="5"/>
  <c r="W11" i="5"/>
  <c r="U11" i="5"/>
  <c r="T11" i="5"/>
  <c r="X10" i="5"/>
  <c r="W10" i="5"/>
  <c r="U10" i="5"/>
  <c r="T10" i="5"/>
  <c r="X9" i="5"/>
  <c r="W9" i="5"/>
  <c r="U9" i="5"/>
  <c r="T9" i="5"/>
  <c r="X8" i="5"/>
  <c r="W8" i="5"/>
  <c r="U8" i="5"/>
  <c r="T8" i="5"/>
  <c r="X7" i="5"/>
  <c r="W7" i="5"/>
  <c r="U7" i="5"/>
  <c r="T7" i="5"/>
  <c r="X6" i="5"/>
  <c r="W6" i="5"/>
  <c r="U6" i="5"/>
  <c r="T6" i="5"/>
  <c r="V27" i="5" l="1"/>
  <c r="Y28" i="5"/>
  <c r="Y40" i="5"/>
  <c r="Y39" i="5"/>
  <c r="Y24" i="5"/>
  <c r="V25" i="5"/>
  <c r="Y30" i="5"/>
  <c r="V37" i="5"/>
  <c r="Y38" i="5"/>
  <c r="Y5" i="5"/>
  <c r="V26" i="5"/>
  <c r="V38" i="5"/>
  <c r="Y29" i="5"/>
  <c r="V30" i="5"/>
  <c r="Y31" i="5"/>
  <c r="V36" i="5"/>
  <c r="V39" i="5"/>
  <c r="Y17" i="5"/>
  <c r="Y27" i="5"/>
  <c r="Y36" i="5"/>
  <c r="Y37" i="5"/>
  <c r="V23" i="5"/>
  <c r="V28" i="5"/>
  <c r="V29" i="5"/>
  <c r="V43" i="5"/>
  <c r="V5" i="5"/>
  <c r="V24" i="5"/>
  <c r="Y42" i="5"/>
  <c r="V14" i="5"/>
  <c r="V20" i="5"/>
  <c r="V21" i="5"/>
  <c r="V22" i="5"/>
  <c r="V32" i="5"/>
  <c r="Y33" i="5"/>
  <c r="V35" i="5"/>
  <c r="V13" i="5"/>
  <c r="Y14" i="5"/>
  <c r="U3" i="5"/>
  <c r="X3" i="5"/>
  <c r="V42" i="5"/>
  <c r="Y43" i="5"/>
  <c r="Y6" i="5"/>
  <c r="V11" i="5"/>
  <c r="Y12" i="5"/>
  <c r="Y15" i="5"/>
  <c r="Y18" i="5"/>
  <c r="Y21" i="5"/>
  <c r="V17" i="5"/>
  <c r="V16" i="5"/>
  <c r="V7" i="5"/>
  <c r="V10" i="5"/>
  <c r="V41" i="5"/>
  <c r="V33" i="5"/>
  <c r="Y34" i="5"/>
  <c r="Y7" i="5"/>
  <c r="V8" i="5"/>
  <c r="V9" i="5"/>
  <c r="Y10" i="5"/>
  <c r="V12" i="5"/>
  <c r="Y13" i="5"/>
  <c r="V15" i="5"/>
  <c r="Y16" i="5"/>
  <c r="V18" i="5"/>
  <c r="Y19" i="5"/>
  <c r="Y22" i="5"/>
  <c r="Y25" i="5"/>
  <c r="V40" i="5"/>
  <c r="Y41" i="5"/>
  <c r="V6" i="5"/>
  <c r="Y8" i="5"/>
  <c r="Y11" i="5"/>
  <c r="V19" i="5"/>
  <c r="Y20" i="5"/>
  <c r="Y23" i="5"/>
  <c r="Y26" i="5"/>
  <c r="V31" i="5"/>
  <c r="Y32" i="5"/>
  <c r="V34" i="5"/>
  <c r="Y35" i="5"/>
  <c r="Y9" i="5"/>
  <c r="Z27" i="5" l="1"/>
  <c r="Z28" i="5"/>
  <c r="Z40" i="5"/>
  <c r="Z5" i="5"/>
  <c r="Z25" i="5"/>
  <c r="Z38" i="5"/>
  <c r="Z30" i="5"/>
  <c r="Z34" i="5"/>
  <c r="Z23" i="5"/>
  <c r="Z39" i="5"/>
  <c r="Z36" i="5"/>
  <c r="Z13" i="5"/>
  <c r="Z29" i="5"/>
  <c r="Z37" i="5"/>
  <c r="Z24" i="5"/>
  <c r="Z43" i="5"/>
  <c r="Z42" i="5"/>
  <c r="Z31" i="5"/>
  <c r="Z26" i="5"/>
  <c r="Z17" i="5"/>
  <c r="Z6" i="5"/>
  <c r="Z14" i="5"/>
  <c r="Z20" i="5"/>
  <c r="Z11" i="5"/>
  <c r="Z22" i="5"/>
  <c r="Z12" i="5"/>
  <c r="Z33" i="5"/>
  <c r="Z21" i="5"/>
  <c r="Z35" i="5"/>
  <c r="Z32" i="5"/>
  <c r="Z9" i="5"/>
  <c r="Z18" i="5"/>
  <c r="Z41" i="5"/>
  <c r="Z16" i="5"/>
  <c r="Z15" i="5"/>
  <c r="Z10" i="5"/>
  <c r="Z19" i="5"/>
  <c r="Z8" i="5"/>
  <c r="Z7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<sst xmlns="http://schemas.openxmlformats.org/spreadsheetml/2006/main" count="149" uniqueCount="100">
  <si>
    <t>form. PG3-F12 rev. 00; date: 2022-11-16</t>
  </si>
  <si>
    <t>=INDEKS(WDB!'WDB'!C9C:C;PODAJ.POZYCJĘ($D4;WDB!E:E;0);1)</t>
  </si>
  <si>
    <t>Welding Data Base (WDB)</t>
  </si>
  <si>
    <t>No/ Nr:</t>
  </si>
  <si>
    <t>Rev./ Rew.:</t>
  </si>
  <si>
    <t>Date/ Data:</t>
  </si>
  <si>
    <t>Page/ Strona:</t>
  </si>
  <si>
    <t>Ord./Lp.</t>
  </si>
  <si>
    <t>Drawing no/ Nr rys.</t>
  </si>
  <si>
    <t>Sheet no.</t>
  </si>
  <si>
    <t>Rev./ Rew.</t>
  </si>
  <si>
    <t>Weld no/ Nr spoiny</t>
  </si>
  <si>
    <t>Weld type/ Typ spoiny</t>
  </si>
  <si>
    <t>Diameter [mm]/ Średnica [mm]</t>
  </si>
  <si>
    <t>Diameter [in]/ Średnica [in]</t>
  </si>
  <si>
    <t>Calostyki</t>
  </si>
  <si>
    <t>Schedule</t>
  </si>
  <si>
    <t>Thickness [mm]/ Grubość [mm]</t>
  </si>
  <si>
    <t>Weld length [mm]/Całkowita długość spoiny [mm]</t>
  </si>
  <si>
    <t>Monter 1/ Fitter 1</t>
  </si>
  <si>
    <t>Czas montażu</t>
  </si>
  <si>
    <t>Welder/ Spawacz</t>
  </si>
  <si>
    <t>Welder 2/ Spawacz 2</t>
  </si>
  <si>
    <t>Welding start date/ Początek spawania</t>
  </si>
  <si>
    <t>Godzina rozpoczęcia spawania</t>
  </si>
  <si>
    <t>Welding end date/ Data zakończenia spawania</t>
  </si>
  <si>
    <t>Godzina zakończenia spawania</t>
  </si>
  <si>
    <t>Czas spawania</t>
  </si>
  <si>
    <t>Filler material/ Mat. dodatkowy</t>
  </si>
  <si>
    <t>Filler material Lot no/ Wytop mat. dodatkowy</t>
  </si>
  <si>
    <t>Traceability/ Identyfikowalność</t>
  </si>
  <si>
    <t>Pozycja</t>
  </si>
  <si>
    <t>Connected part 1</t>
  </si>
  <si>
    <t>Heat 1</t>
  </si>
  <si>
    <t>Parent material 1/ Mat. Podstawowy 1</t>
  </si>
  <si>
    <t>Connected part 2</t>
  </si>
  <si>
    <t>Heat 2</t>
  </si>
  <si>
    <t>Parent material 2/ Mat. Podstawowy 2</t>
  </si>
  <si>
    <t>Welding method/ Metod. spawania</t>
  </si>
  <si>
    <t>WPS no/ Nr WPS</t>
  </si>
  <si>
    <t>Pre-weld inspection/ Kontrola przed spawaniem</t>
  </si>
  <si>
    <t>Dimensions check/ Kontrola wymiarowa po spawaniu</t>
  </si>
  <si>
    <t>NDT Group</t>
  </si>
  <si>
    <t>VT</t>
  </si>
  <si>
    <t>PT</t>
  </si>
  <si>
    <t>MT</t>
  </si>
  <si>
    <t>UT</t>
  </si>
  <si>
    <t>RT</t>
  </si>
  <si>
    <t>PMI</t>
  </si>
  <si>
    <t>Pressure test</t>
  </si>
  <si>
    <t>Passivation</t>
  </si>
  <si>
    <t>Paint QC/ KJ powłok malarskich</t>
  </si>
  <si>
    <t>Final Result/ Wynik Końcowy</t>
  </si>
  <si>
    <t>Notes/ Uwagi</t>
  </si>
  <si>
    <t>Result/ Wynik</t>
  </si>
  <si>
    <t>Gotowość do odbioru</t>
  </si>
  <si>
    <t>Report no/ Nr raportu</t>
  </si>
  <si>
    <r>
      <t>BW</t>
    </r>
    <r>
      <rPr>
        <sz val="11"/>
        <color rgb="FF000000"/>
        <rFont val="Calibri"/>
        <family val="2"/>
        <charset val="238"/>
        <scheme val="minor"/>
      </rPr>
      <t xml:space="preserve"> - Prefabrication Butt weld (doczołowa spoina prefabrykacyjna)</t>
    </r>
  </si>
  <si>
    <r>
      <t>BW/A</t>
    </r>
    <r>
      <rPr>
        <sz val="11"/>
        <color rgb="FF000000"/>
        <rFont val="Calibri"/>
        <family val="2"/>
        <charset val="238"/>
        <scheme val="minor"/>
      </rPr>
      <t xml:space="preserve"> - Assembly Butt weld (doczołowa spoina montażowa)</t>
    </r>
  </si>
  <si>
    <r>
      <t>OW</t>
    </r>
    <r>
      <rPr>
        <sz val="11"/>
        <color rgb="FF000000"/>
        <rFont val="Calibri"/>
        <family val="2"/>
        <charset val="238"/>
        <scheme val="minor"/>
      </rPr>
      <t xml:space="preserve"> - Prefabrication Olet weld (oletowa spoina prefabrykacyjna)</t>
    </r>
  </si>
  <si>
    <r>
      <t>OW/A</t>
    </r>
    <r>
      <rPr>
        <sz val="11"/>
        <color rgb="FF000000"/>
        <rFont val="Calibri"/>
        <family val="2"/>
        <charset val="238"/>
        <scheme val="minor"/>
      </rPr>
      <t xml:space="preserve"> - Assemby Olet weld (oletowa spoina montażowa)</t>
    </r>
  </si>
  <si>
    <r>
      <t>FW</t>
    </r>
    <r>
      <rPr>
        <sz val="11"/>
        <color rgb="FF000000"/>
        <rFont val="Calibri"/>
        <family val="2"/>
        <charset val="238"/>
        <scheme val="minor"/>
      </rPr>
      <t xml:space="preserve"> - Prefabrication Filet weld (pachwinowa spoina prefabrykacyjna)</t>
    </r>
  </si>
  <si>
    <r>
      <t>FW/A</t>
    </r>
    <r>
      <rPr>
        <sz val="11"/>
        <color rgb="FF000000"/>
        <rFont val="Calibri"/>
        <family val="2"/>
        <charset val="238"/>
        <scheme val="minor"/>
      </rPr>
      <t xml:space="preserve"> - Assemby Filet weld (pachwinowa spoina montażowa)</t>
    </r>
  </si>
  <si>
    <r>
      <t>(-)</t>
    </r>
    <r>
      <rPr>
        <sz val="11"/>
        <color rgb="FF000000"/>
        <rFont val="Calibri"/>
        <family val="2"/>
        <charset val="238"/>
        <scheme val="minor"/>
      </rPr>
      <t xml:space="preserve"> - nie dotyczy</t>
    </r>
  </si>
  <si>
    <r>
      <t>OK</t>
    </r>
    <r>
      <rPr>
        <sz val="11"/>
        <color rgb="FF000000"/>
        <rFont val="Calibri"/>
        <family val="2"/>
        <charset val="238"/>
        <scheme val="minor"/>
      </rPr>
      <t xml:space="preserve"> - accepted (wynik pozytywny)</t>
    </r>
  </si>
  <si>
    <r>
      <t>NOK</t>
    </r>
    <r>
      <rPr>
        <sz val="11"/>
        <color rgb="FF000000"/>
        <rFont val="Calibri"/>
        <family val="2"/>
        <charset val="238"/>
        <scheme val="minor"/>
      </rPr>
      <t xml:space="preserve"> - rejected (wynik negatywny)</t>
    </r>
  </si>
  <si>
    <t>CALOSTYKI</t>
  </si>
  <si>
    <t>SCHEDULE</t>
  </si>
  <si>
    <t>Diameter</t>
  </si>
  <si>
    <t>Thickness</t>
  </si>
  <si>
    <t>Śr/2</t>
  </si>
  <si>
    <t>Średnica</t>
  </si>
  <si>
    <t>Cale</t>
  </si>
  <si>
    <t>5S</t>
  </si>
  <si>
    <t>10S</t>
  </si>
  <si>
    <t>40S</t>
  </si>
  <si>
    <t>80S</t>
  </si>
  <si>
    <t>STD</t>
  </si>
  <si>
    <t>XS</t>
  </si>
  <si>
    <t>XXS</t>
  </si>
  <si>
    <t>Suma montaż</t>
  </si>
  <si>
    <t>Suma spawanie</t>
  </si>
  <si>
    <t>Suma calostyków</t>
  </si>
  <si>
    <t>Zmontowane</t>
  </si>
  <si>
    <t>Zmontowane%</t>
  </si>
  <si>
    <t>Pospawane</t>
  </si>
  <si>
    <t>Pospawane%</t>
  </si>
  <si>
    <t>Ilość zmontowanych styków</t>
  </si>
  <si>
    <t>Suma czasu montażu</t>
  </si>
  <si>
    <t>Średni czas montażu na styk</t>
  </si>
  <si>
    <t>Ilość pospawanych styków</t>
  </si>
  <si>
    <t>Suma czasu spawania</t>
  </si>
  <si>
    <t>Średni czas spawania na styk</t>
  </si>
  <si>
    <t>Sumaryczny średni czas na styk</t>
  </si>
  <si>
    <t>BW</t>
  </si>
  <si>
    <t>Dimensions  (mm</t>
  </si>
  <si>
    <t>FW</t>
  </si>
  <si>
    <t>100_01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</si>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</sst>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22"/>
      <color rgb="FFFF0000"/>
      <name val="Calibri Light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FFFF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1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25" xfId="0" applyFont="1" applyBorder="1"/>
    <xf numFmtId="14" fontId="0" fillId="0" borderId="2" xfId="0" applyNumberFormat="1" applyBorder="1"/>
    <xf numFmtId="20" fontId="0" fillId="0" borderId="2" xfId="0" applyNumberFormat="1" applyBorder="1"/>
    <xf numFmtId="0" fontId="0" fillId="0" borderId="36" xfId="0" applyBorder="1"/>
    <xf numFmtId="0" fontId="0" fillId="0" borderId="35" xfId="0" applyBorder="1"/>
    <xf numFmtId="0" fontId="0" fillId="0" borderId="39" xfId="0" applyBorder="1"/>
    <xf numFmtId="0" fontId="0" fillId="0" borderId="38" xfId="0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49" fontId="0" fillId="0" borderId="1" xfId="0" applyNumberFormat="1" applyBorder="1"/>
    <xf numFmtId="10" fontId="0" fillId="0" borderId="0" xfId="0" applyNumberFormat="1"/>
    <xf numFmtId="0" fontId="1" fillId="5" borderId="43" xfId="0" applyFont="1" applyFill="1" applyBorder="1"/>
    <xf numFmtId="10" fontId="1" fillId="6" borderId="43" xfId="0" applyNumberFormat="1" applyFont="1" applyFill="1" applyBorder="1"/>
    <xf numFmtId="0" fontId="0" fillId="0" borderId="0" xfId="0" applyAlignment="1">
      <alignment wrapText="1"/>
    </xf>
    <xf numFmtId="164" fontId="0" fillId="0" borderId="0" xfId="0" applyNumberFormat="1"/>
    <xf numFmtId="1" fontId="0" fillId="0" borderId="36" xfId="0" applyNumberFormat="1" applyBorder="1"/>
    <xf numFmtId="46" fontId="0" fillId="0" borderId="2" xfId="0" applyNumberFormat="1" applyBorder="1"/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  <xf numFmtId="0" fontId="0" fillId="0" borderId="0" xfId="0" applyBorder="1"/>
    <xf numFmtId="49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/>
    <xf numFmtId="0" fontId="1" fillId="0" borderId="2" xfId="0" applyFont="1" applyBorder="1"/>
  </cellXfs>
  <cellStyles count="3">
    <cellStyle name="Normalny" xfId="0" builtinId="0"/>
    <cellStyle name="Normalny 14" xfId="1" xr:uid="{EBCA2F51-CBF0-4728-8C4D-4BEF96C93FC4}"/>
    <cellStyle name="Normalny 2" xfId="2" xr:uid="{272D5877-17FA-4D79-B096-3BFE552BD5D8}"/>
  </cellStyles>
  <dxfs count="3">
    <dxf>
      <fill>
        <patternFill patternType="solid">
          <bgColor theme="8" tint="0.599993896298104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bgColor theme="7" tint="0.599993896298104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bgColor theme="7" tint="0.599993896298104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E4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63499</xdr:rowOff>
    </xdr:from>
    <xdr:to>
      <xdr:col>2</xdr:col>
      <xdr:colOff>411112</xdr:colOff>
      <xdr:row>4</xdr:row>
      <xdr:rowOff>179916</xdr:rowOff>
    </xdr:to>
    <xdr:pic>
      <xdr:nvPicPr>
        <xdr:cNvPr id="3" name="Obraz 2" descr="C:\Users\Lap8wns\AppData\Local\Microsoft\Windows\Temporary Internet Files\Content.Word\wns_color_medium-200-pix.jpg">
          <a:extLst>
            <a:ext uri="{FF2B5EF4-FFF2-40B4-BE49-F238E27FC236}">
              <a16:creationId xmlns:a16="http://schemas.microsoft.com/office/drawing/2014/main" id="{5E727658-5ADB-4C34-A457-DFC4DE86C1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13" b="13608"/>
        <a:stretch/>
      </xdr:blipFill>
      <xdr:spPr bwMode="auto">
        <a:xfrm>
          <a:off x="455083" y="275166"/>
          <a:ext cx="1638779" cy="751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Print" id="{CB6450B6-5904-4C68-B197-EB5F39D07F1C}"/>
</namedSheetView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7"/>
  <sheetViews>
    <sheetView tabSelected="1" topLeftCell="A6" zoomScale="80" zoomScaleNormal="80" workbookViewId="0">
      <pane xSplit="5" ySplit="3" topLeftCell="F9" activePane="bottomRight" state="frozen"/>
      <selection pane="topRight" activeCell="F1" sqref="F1"/>
      <selection pane="bottomLeft" activeCell="A9" sqref="A9"/>
      <selection pane="bottomRight" activeCell="BL15" sqref="BL15:BM15"/>
    </sheetView>
  </sheetViews>
  <sheetFormatPr defaultRowHeight="15" outlineLevelRow="1" outlineLevelCol="1"/>
  <cols>
    <col min="1" max="1" width="23.140625" customWidth="1"/>
    <col min="2" max="2" width="30.28515625" customWidth="1"/>
    <col min="3" max="3" width="6.140625" customWidth="1"/>
    <col min="4" max="4" width="6.85546875" customWidth="1"/>
    <col min="5" max="5" width="9.85546875" customWidth="1"/>
    <col min="6" max="6" width="12.7109375" customWidth="1"/>
    <col min="7" max="9" width="10.7109375" customWidth="1"/>
    <col min="10" max="10" width="9.140625" hidden="1" customWidth="1" outlineLevel="1"/>
    <col min="11" max="11" width="9.140625" customWidth="1" collapsed="1"/>
    <col min="12" max="12" width="9.42578125" customWidth="1"/>
    <col min="13" max="13" width="15" customWidth="1"/>
    <col min="14" max="14" width="16.7109375" hidden="1" customWidth="1" outlineLevel="1"/>
    <col min="15" max="15" width="10.85546875" hidden="1" customWidth="1" outlineLevel="1"/>
    <col min="16" max="16" width="11.7109375" customWidth="1" collapsed="1"/>
    <col min="17" max="18" width="11.7109375" hidden="1" customWidth="1" outlineLevel="1"/>
    <col min="19" max="19" width="11.28515625" hidden="1" customWidth="1" outlineLevel="1"/>
    <col min="20" max="20" width="18" customWidth="1" collapsed="1"/>
    <col min="21" max="22" width="11.7109375" hidden="1" customWidth="1" outlineLevel="1"/>
    <col min="23" max="23" width="15.5703125" style="53" bestFit="1" customWidth="1" collapsed="1"/>
    <col min="24" max="24" width="22.140625" style="53" hidden="1" customWidth="1" outlineLevel="1"/>
    <col min="25" max="25" width="7.7109375" hidden="1" customWidth="1" outlineLevel="1"/>
    <col min="26" max="26" width="11.7109375" hidden="1" customWidth="1" outlineLevel="1"/>
    <col min="27" max="27" width="8.7109375" hidden="1" customWidth="1" outlineLevel="1"/>
    <col min="28" max="28" width="28" hidden="1" customWidth="1" outlineLevel="1"/>
    <col min="29" max="29" width="10.7109375" hidden="1" customWidth="1" outlineLevel="1"/>
    <col min="30" max="30" width="13.7109375" hidden="1" customWidth="1" outlineLevel="1"/>
    <col min="31" max="31" width="8.7109375" hidden="1" customWidth="1" outlineLevel="1"/>
    <col min="32" max="32" width="30.7109375" hidden="1" customWidth="1" outlineLevel="1"/>
    <col min="33" max="33" width="10.7109375" hidden="1" customWidth="1" outlineLevel="1"/>
    <col min="34" max="34" width="13.7109375" hidden="1" customWidth="1" outlineLevel="1"/>
    <col min="35" max="35" width="9.7109375" style="53" customWidth="1" collapsed="1"/>
    <col min="36" max="36" width="23" style="53" customWidth="1"/>
    <col min="37" max="37" width="9.5703125" hidden="1" customWidth="1" outlineLevel="1"/>
    <col min="38" max="39" width="9.140625" hidden="1" customWidth="1" outlineLevel="1"/>
    <col min="40" max="40" width="9.5703125" hidden="1" customWidth="1" outlineLevel="1"/>
    <col min="41" max="43" width="9.140625" hidden="1" customWidth="1" outlineLevel="1"/>
    <col min="44" max="44" width="9.140625" collapsed="1"/>
    <col min="62" max="67" width="9.140625" hidden="1" customWidth="1" outlineLevel="1"/>
    <col min="68" max="68" width="9.140625" collapsed="1"/>
  </cols>
  <sheetData>
    <row r="1" spans="1:69" ht="17.25" hidden="1" customHeight="1" outlineLevel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</row>
    <row r="2" spans="1:69" ht="14.1" hidden="1" customHeight="1" outlineLevel="1">
      <c r="A2" s="82" t="s">
        <v>1</v>
      </c>
      <c r="B2" s="82"/>
      <c r="C2" s="82"/>
      <c r="D2" s="82"/>
      <c r="E2" s="91" t="s">
        <v>2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83" t="s">
        <v>3</v>
      </c>
      <c r="BI2" s="84"/>
      <c r="BJ2" s="91"/>
      <c r="BK2" s="92"/>
      <c r="BL2" s="92"/>
      <c r="BM2" s="92"/>
      <c r="BN2" s="92"/>
      <c r="BO2" s="93"/>
      <c r="BP2" s="4" t="s">
        <v>4</v>
      </c>
      <c r="BQ2" s="4"/>
    </row>
    <row r="3" spans="1:69" ht="21.95" hidden="1" customHeight="1" outlineLevel="1">
      <c r="A3" s="82"/>
      <c r="B3" s="82"/>
      <c r="C3" s="82"/>
      <c r="D3" s="82"/>
      <c r="E3" s="94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85"/>
      <c r="BI3" s="86"/>
      <c r="BJ3" s="94"/>
      <c r="BK3" s="95"/>
      <c r="BL3" s="95"/>
      <c r="BM3" s="95"/>
      <c r="BN3" s="95"/>
      <c r="BO3" s="96"/>
      <c r="BP3" s="89"/>
      <c r="BQ3" s="89"/>
    </row>
    <row r="4" spans="1:69" ht="14.1" hidden="1" customHeight="1" outlineLevel="1">
      <c r="A4" s="82"/>
      <c r="B4" s="82"/>
      <c r="C4" s="82"/>
      <c r="D4" s="82"/>
      <c r="E4" s="94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83" t="s">
        <v>5</v>
      </c>
      <c r="BI4" s="84"/>
      <c r="BJ4" s="94"/>
      <c r="BK4" s="95"/>
      <c r="BL4" s="95"/>
      <c r="BM4" s="95"/>
      <c r="BN4" s="95"/>
      <c r="BO4" s="96"/>
      <c r="BP4" s="4" t="s">
        <v>6</v>
      </c>
      <c r="BQ4" s="4"/>
    </row>
    <row r="5" spans="1:69" ht="21.95" hidden="1" customHeight="1" outlineLevel="1">
      <c r="A5" s="82"/>
      <c r="B5" s="82"/>
      <c r="C5" s="82"/>
      <c r="D5" s="82"/>
      <c r="E5" s="97"/>
      <c r="F5" s="98"/>
      <c r="G5" s="98"/>
      <c r="H5" s="98"/>
      <c r="I5" s="98"/>
      <c r="J5" s="98"/>
      <c r="K5" s="98"/>
      <c r="L5" s="98"/>
      <c r="M5" s="98"/>
      <c r="N5" s="98"/>
      <c r="O5" s="95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87"/>
      <c r="BI5" s="88"/>
      <c r="BJ5" s="97"/>
      <c r="BK5" s="98"/>
      <c r="BL5" s="98"/>
      <c r="BM5" s="98"/>
      <c r="BN5" s="98"/>
      <c r="BO5" s="99"/>
      <c r="BP5" s="90"/>
      <c r="BQ5" s="90"/>
    </row>
    <row r="6" spans="1:69" ht="42.95" customHeight="1" collapsed="1">
      <c r="A6" s="79" t="s">
        <v>7</v>
      </c>
      <c r="B6" s="79" t="s">
        <v>8</v>
      </c>
      <c r="C6" s="79" t="s">
        <v>9</v>
      </c>
      <c r="D6" s="72" t="s">
        <v>10</v>
      </c>
      <c r="E6" s="72" t="s">
        <v>11</v>
      </c>
      <c r="F6" s="72" t="s">
        <v>12</v>
      </c>
      <c r="G6" s="72" t="s">
        <v>13</v>
      </c>
      <c r="H6" s="72" t="s">
        <v>14</v>
      </c>
      <c r="I6" s="103" t="s">
        <v>95</v>
      </c>
      <c r="J6" s="62" t="s">
        <v>15</v>
      </c>
      <c r="K6" s="72" t="s">
        <v>16</v>
      </c>
      <c r="L6" s="72" t="s">
        <v>17</v>
      </c>
      <c r="M6" s="101" t="s">
        <v>18</v>
      </c>
      <c r="N6" s="61" t="s">
        <v>19</v>
      </c>
      <c r="O6" s="63" t="s">
        <v>20</v>
      </c>
      <c r="P6" s="109" t="s">
        <v>21</v>
      </c>
      <c r="Q6" s="62" t="s">
        <v>22</v>
      </c>
      <c r="R6" s="65" t="s">
        <v>23</v>
      </c>
      <c r="S6" s="57" t="s">
        <v>24</v>
      </c>
      <c r="T6" s="58" t="s">
        <v>25</v>
      </c>
      <c r="U6" s="57" t="s">
        <v>26</v>
      </c>
      <c r="V6" s="65" t="s">
        <v>27</v>
      </c>
      <c r="W6" s="58" t="s">
        <v>28</v>
      </c>
      <c r="X6" s="62" t="s">
        <v>29</v>
      </c>
      <c r="Y6" s="70" t="s">
        <v>30</v>
      </c>
      <c r="Z6" s="108"/>
      <c r="AA6" s="111" t="s">
        <v>31</v>
      </c>
      <c r="AB6" s="68" t="s">
        <v>32</v>
      </c>
      <c r="AC6" s="68" t="s">
        <v>33</v>
      </c>
      <c r="AD6" s="76" t="s">
        <v>34</v>
      </c>
      <c r="AE6" s="68" t="s">
        <v>31</v>
      </c>
      <c r="AF6" s="68" t="s">
        <v>35</v>
      </c>
      <c r="AG6" s="68" t="s">
        <v>36</v>
      </c>
      <c r="AH6" s="77" t="s">
        <v>37</v>
      </c>
      <c r="AI6" s="58" t="s">
        <v>38</v>
      </c>
      <c r="AJ6" s="72" t="s">
        <v>39</v>
      </c>
      <c r="AK6" s="70" t="s">
        <v>40</v>
      </c>
      <c r="AL6" s="74"/>
      <c r="AM6" s="71"/>
      <c r="AN6" s="70" t="s">
        <v>41</v>
      </c>
      <c r="AO6" s="74"/>
      <c r="AP6" s="108"/>
      <c r="AQ6" s="60" t="s">
        <v>42</v>
      </c>
      <c r="AR6" s="72" t="s">
        <v>43</v>
      </c>
      <c r="AS6" s="72"/>
      <c r="AT6" s="72"/>
      <c r="AU6" s="72" t="s">
        <v>44</v>
      </c>
      <c r="AV6" s="72"/>
      <c r="AW6" s="72"/>
      <c r="AX6" s="72" t="s">
        <v>45</v>
      </c>
      <c r="AY6" s="72"/>
      <c r="AZ6" s="72"/>
      <c r="BA6" s="72" t="s">
        <v>46</v>
      </c>
      <c r="BB6" s="72"/>
      <c r="BC6" s="72"/>
      <c r="BD6" s="72" t="s">
        <v>47</v>
      </c>
      <c r="BE6" s="72"/>
      <c r="BF6" s="72"/>
      <c r="BG6" s="66" t="s">
        <v>48</v>
      </c>
      <c r="BH6" s="67"/>
      <c r="BI6" s="67"/>
      <c r="BJ6" s="75" t="s">
        <v>49</v>
      </c>
      <c r="BK6" s="61"/>
      <c r="BL6" s="70" t="s">
        <v>50</v>
      </c>
      <c r="BM6" s="71"/>
      <c r="BN6" s="70" t="s">
        <v>51</v>
      </c>
      <c r="BO6" s="71"/>
      <c r="BP6" s="72" t="s">
        <v>52</v>
      </c>
      <c r="BQ6" s="105" t="s">
        <v>53</v>
      </c>
    </row>
    <row r="7" spans="1:69" ht="42.95" customHeight="1" thickBot="1">
      <c r="A7" s="80"/>
      <c r="B7" s="80"/>
      <c r="C7" s="80"/>
      <c r="D7" s="73"/>
      <c r="E7" s="73"/>
      <c r="F7" s="73"/>
      <c r="G7" s="73"/>
      <c r="H7" s="73"/>
      <c r="I7" s="104"/>
      <c r="J7" s="100"/>
      <c r="K7" s="73"/>
      <c r="L7" s="73"/>
      <c r="M7" s="102"/>
      <c r="N7" s="107"/>
      <c r="O7" s="64"/>
      <c r="P7" s="110"/>
      <c r="Q7" s="100"/>
      <c r="R7" s="65"/>
      <c r="S7" s="62"/>
      <c r="T7" s="59"/>
      <c r="U7" s="62"/>
      <c r="V7" s="65"/>
      <c r="W7" s="59"/>
      <c r="X7" s="100"/>
      <c r="Y7" s="7" t="s">
        <v>54</v>
      </c>
      <c r="Z7" s="40" t="s">
        <v>53</v>
      </c>
      <c r="AA7" s="112"/>
      <c r="AB7" s="69"/>
      <c r="AC7" s="69"/>
      <c r="AD7" s="68"/>
      <c r="AE7" s="69"/>
      <c r="AF7" s="69"/>
      <c r="AG7" s="69"/>
      <c r="AH7" s="78"/>
      <c r="AI7" s="59"/>
      <c r="AJ7" s="73"/>
      <c r="AK7" s="7" t="s">
        <v>55</v>
      </c>
      <c r="AL7" s="7" t="s">
        <v>54</v>
      </c>
      <c r="AM7" s="7" t="s">
        <v>53</v>
      </c>
      <c r="AN7" s="7" t="s">
        <v>55</v>
      </c>
      <c r="AO7" s="7" t="s">
        <v>54</v>
      </c>
      <c r="AP7" s="39" t="s">
        <v>53</v>
      </c>
      <c r="AQ7" s="61"/>
      <c r="AR7" s="3" t="s">
        <v>56</v>
      </c>
      <c r="AS7" s="3" t="s">
        <v>54</v>
      </c>
      <c r="AT7" s="3" t="s">
        <v>53</v>
      </c>
      <c r="AU7" s="3" t="s">
        <v>56</v>
      </c>
      <c r="AV7" s="3" t="s">
        <v>54</v>
      </c>
      <c r="AW7" s="3" t="s">
        <v>53</v>
      </c>
      <c r="AX7" s="3" t="s">
        <v>56</v>
      </c>
      <c r="AY7" s="3" t="s">
        <v>54</v>
      </c>
      <c r="AZ7" s="3" t="s">
        <v>53</v>
      </c>
      <c r="BA7" s="3" t="s">
        <v>56</v>
      </c>
      <c r="BB7" s="3" t="s">
        <v>54</v>
      </c>
      <c r="BC7" s="3" t="s">
        <v>53</v>
      </c>
      <c r="BD7" s="3" t="s">
        <v>56</v>
      </c>
      <c r="BE7" s="3" t="s">
        <v>54</v>
      </c>
      <c r="BF7" s="3" t="s">
        <v>53</v>
      </c>
      <c r="BG7" s="3" t="s">
        <v>56</v>
      </c>
      <c r="BH7" s="3" t="s">
        <v>54</v>
      </c>
      <c r="BI7" s="41" t="s">
        <v>53</v>
      </c>
      <c r="BJ7" s="42" t="s">
        <v>56</v>
      </c>
      <c r="BK7" s="7" t="s">
        <v>54</v>
      </c>
      <c r="BL7" s="7" t="s">
        <v>56</v>
      </c>
      <c r="BM7" s="7" t="s">
        <v>54</v>
      </c>
      <c r="BN7" s="7" t="s">
        <v>56</v>
      </c>
      <c r="BO7" s="7" t="s">
        <v>54</v>
      </c>
      <c r="BP7" s="73"/>
      <c r="BQ7" s="106"/>
    </row>
    <row r="8" spans="1:69">
      <c r="A8" s="2"/>
      <c r="B8" s="1"/>
      <c r="C8" s="43"/>
      <c r="D8" s="2"/>
      <c r="E8" s="2"/>
      <c r="F8" s="2"/>
      <c r="G8" s="2"/>
      <c r="H8" s="2"/>
      <c r="I8" s="2"/>
      <c r="J8" s="6"/>
      <c r="K8" s="5"/>
      <c r="L8" s="2"/>
      <c r="M8" s="49"/>
      <c r="N8" s="36"/>
      <c r="O8" s="50"/>
      <c r="P8" s="36"/>
      <c r="Q8" s="2"/>
      <c r="R8" s="33"/>
      <c r="S8" s="34"/>
      <c r="T8" s="33"/>
      <c r="U8" s="34"/>
      <c r="V8" s="50"/>
      <c r="W8" s="52"/>
      <c r="X8" s="51"/>
      <c r="Y8" s="2"/>
      <c r="Z8" s="35"/>
      <c r="AA8" s="36"/>
      <c r="AB8" s="2"/>
      <c r="AC8" s="2"/>
      <c r="AD8" s="1"/>
      <c r="AE8" s="2"/>
      <c r="AF8" s="2"/>
      <c r="AG8" s="2"/>
      <c r="AH8" s="38"/>
      <c r="AI8" s="52"/>
      <c r="AJ8" s="54"/>
      <c r="AK8" s="2"/>
      <c r="AL8" s="2"/>
      <c r="AM8" s="2"/>
      <c r="AN8" s="2"/>
      <c r="AO8" s="2"/>
      <c r="AP8" s="35"/>
      <c r="AQ8" s="37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38"/>
      <c r="BJ8" s="37"/>
      <c r="BK8" s="1"/>
      <c r="BL8" s="1"/>
      <c r="BM8" s="1"/>
      <c r="BN8" s="1"/>
      <c r="BO8" s="1"/>
      <c r="BP8" s="2"/>
      <c r="BQ8" s="2"/>
    </row>
    <row r="9" spans="1:69">
      <c r="A9" s="114">
        <v>1</v>
      </c>
      <c r="B9" s="2" t="s">
        <v>97</v>
      </c>
      <c r="C9" s="115" t="s">
        <v>98</v>
      </c>
      <c r="D9" s="2">
        <v>0</v>
      </c>
      <c r="E9" s="123">
        <v>100</v>
      </c>
      <c r="F9" s="2" t="s">
        <v>96</v>
      </c>
      <c r="G9" s="2"/>
      <c r="H9" s="2"/>
      <c r="I9" s="2"/>
      <c r="J9" s="6"/>
      <c r="K9" s="6"/>
      <c r="L9" s="2">
        <v>8</v>
      </c>
      <c r="M9" s="116">
        <v>80</v>
      </c>
      <c r="N9" s="117"/>
      <c r="O9" s="50"/>
      <c r="P9" s="117"/>
      <c r="Q9" s="2"/>
      <c r="R9" s="33"/>
      <c r="S9" s="34"/>
      <c r="T9" s="33"/>
      <c r="U9" s="34"/>
      <c r="V9" s="50"/>
      <c r="W9" s="118"/>
      <c r="X9" s="51"/>
      <c r="Y9" s="2"/>
      <c r="Z9" s="119"/>
      <c r="AA9" s="117"/>
      <c r="AB9" s="2"/>
      <c r="AC9" s="2"/>
      <c r="AD9" s="1"/>
      <c r="AE9" s="2"/>
      <c r="AF9" s="2"/>
      <c r="AG9" s="2"/>
      <c r="AH9" s="120"/>
      <c r="AI9" s="118"/>
      <c r="AJ9" s="54"/>
      <c r="AK9" s="2"/>
      <c r="AL9" s="2"/>
      <c r="AM9" s="2"/>
      <c r="AN9" s="2"/>
      <c r="AO9" s="2"/>
      <c r="AP9" s="119"/>
      <c r="AQ9" s="12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120"/>
      <c r="BJ9" s="121"/>
      <c r="BK9" s="1"/>
      <c r="BL9" s="1"/>
      <c r="BM9" s="1"/>
      <c r="BN9" s="1"/>
      <c r="BO9" s="1"/>
      <c r="BP9" s="2"/>
      <c r="BQ9" s="2"/>
    </row>
    <row r="10" spans="1:69">
      <c r="A10" s="114">
        <v>2</v>
      </c>
      <c r="B10" s="2" t="s">
        <v>97</v>
      </c>
      <c r="C10" s="115" t="s">
        <v>98</v>
      </c>
      <c r="D10" s="2">
        <v>0</v>
      </c>
      <c r="E10" s="123">
        <v>101</v>
      </c>
      <c r="F10" s="2" t="s">
        <v>96</v>
      </c>
      <c r="G10" s="2">
        <v>44</v>
      </c>
      <c r="H10" s="2"/>
      <c r="I10" s="2"/>
      <c r="J10" s="6"/>
      <c r="K10" s="6"/>
      <c r="L10" s="2">
        <v>3.2</v>
      </c>
      <c r="M10" s="116">
        <f>2*3.14*44</f>
        <v>276.32</v>
      </c>
      <c r="N10" s="117"/>
      <c r="O10" s="50"/>
      <c r="P10" s="117"/>
      <c r="Q10" s="2"/>
      <c r="R10" s="33"/>
      <c r="S10" s="34"/>
      <c r="T10" s="33"/>
      <c r="U10" s="34"/>
      <c r="V10" s="50"/>
      <c r="W10" s="118"/>
      <c r="X10" s="51"/>
      <c r="Y10" s="2"/>
      <c r="Z10" s="119"/>
      <c r="AA10" s="117"/>
      <c r="AB10" s="2"/>
      <c r="AC10" s="2"/>
      <c r="AD10" s="1"/>
      <c r="AE10" s="2"/>
      <c r="AF10" s="2"/>
      <c r="AG10" s="2"/>
      <c r="AH10" s="120"/>
      <c r="AI10" s="118"/>
      <c r="AJ10" s="54"/>
      <c r="AK10" s="2"/>
      <c r="AL10" s="2"/>
      <c r="AM10" s="2"/>
      <c r="AN10" s="2"/>
      <c r="AO10" s="2"/>
      <c r="AP10" s="119"/>
      <c r="AQ10" s="12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120"/>
      <c r="BJ10" s="121"/>
      <c r="BK10" s="1"/>
      <c r="BL10" s="1"/>
      <c r="BM10" s="1"/>
      <c r="BN10" s="1"/>
      <c r="BO10" s="1"/>
      <c r="BP10" s="2"/>
      <c r="BQ10" s="2"/>
    </row>
    <row r="11" spans="1:69">
      <c r="A11" s="114">
        <v>3</v>
      </c>
      <c r="B11" s="2" t="s">
        <v>97</v>
      </c>
      <c r="C11" s="115" t="s">
        <v>99</v>
      </c>
      <c r="D11" s="2">
        <v>0</v>
      </c>
      <c r="E11" s="123">
        <v>102</v>
      </c>
      <c r="F11" s="2" t="s">
        <v>94</v>
      </c>
      <c r="G11" s="2"/>
      <c r="H11" s="2"/>
      <c r="I11" s="2"/>
      <c r="J11" s="6"/>
      <c r="K11" s="6"/>
      <c r="L11" s="2">
        <v>5</v>
      </c>
      <c r="M11" s="116">
        <v>50</v>
      </c>
      <c r="N11" s="117"/>
      <c r="O11" s="50"/>
      <c r="P11" s="117"/>
      <c r="Q11" s="2"/>
      <c r="R11" s="33"/>
      <c r="S11" s="34"/>
      <c r="T11" s="33"/>
      <c r="U11" s="34"/>
      <c r="V11" s="50"/>
      <c r="W11" s="118"/>
      <c r="X11" s="51"/>
      <c r="Y11" s="2"/>
      <c r="Z11" s="119"/>
      <c r="AA11" s="117"/>
      <c r="AB11" s="2"/>
      <c r="AC11" s="2"/>
      <c r="AD11" s="1"/>
      <c r="AE11" s="2"/>
      <c r="AF11" s="2"/>
      <c r="AG11" s="2"/>
      <c r="AH11" s="120"/>
      <c r="AI11" s="118"/>
      <c r="AJ11" s="54"/>
      <c r="AK11" s="2"/>
      <c r="AL11" s="2"/>
      <c r="AM11" s="2"/>
      <c r="AN11" s="2"/>
      <c r="AO11" s="2"/>
      <c r="AP11" s="119"/>
      <c r="AQ11" s="12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120"/>
      <c r="BJ11" s="121"/>
      <c r="BK11" s="1"/>
      <c r="BL11" s="1"/>
      <c r="BM11" s="1"/>
      <c r="BN11" s="1"/>
      <c r="BO11" s="1"/>
      <c r="BP11" s="2"/>
      <c r="BQ11" s="2"/>
    </row>
    <row r="12" spans="1:69">
      <c r="A12" s="122">
        <v>4</v>
      </c>
      <c r="B12" s="2" t="s">
        <v>97</v>
      </c>
      <c r="C12" s="115" t="s">
        <v>99</v>
      </c>
      <c r="D12" s="2">
        <v>0</v>
      </c>
      <c r="E12" s="123">
        <v>103</v>
      </c>
      <c r="F12" s="2" t="s">
        <v>96</v>
      </c>
      <c r="G12" s="2"/>
      <c r="H12" s="2"/>
      <c r="I12" s="2"/>
      <c r="J12" s="6"/>
      <c r="K12" s="6"/>
      <c r="L12" s="2">
        <v>5</v>
      </c>
      <c r="M12" s="116">
        <v>800</v>
      </c>
      <c r="N12" s="117"/>
      <c r="O12" s="50"/>
      <c r="P12" s="117"/>
      <c r="Q12" s="2"/>
      <c r="R12" s="33"/>
      <c r="S12" s="34"/>
      <c r="T12" s="33"/>
      <c r="U12" s="34"/>
      <c r="V12" s="50"/>
      <c r="W12" s="118"/>
      <c r="X12" s="51"/>
      <c r="Y12" s="2"/>
      <c r="Z12" s="119"/>
      <c r="AA12" s="117"/>
      <c r="AB12" s="2"/>
      <c r="AC12" s="2"/>
      <c r="AD12" s="1"/>
      <c r="AE12" s="2"/>
      <c r="AF12" s="2"/>
      <c r="AG12" s="2"/>
      <c r="AH12" s="120"/>
      <c r="AI12" s="118"/>
      <c r="AJ12" s="54"/>
      <c r="AK12" s="2"/>
      <c r="AL12" s="2"/>
      <c r="AM12" s="2"/>
      <c r="AN12" s="2"/>
      <c r="AO12" s="2"/>
      <c r="AP12" s="119"/>
      <c r="AQ12" s="121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120"/>
      <c r="BJ12" s="121"/>
      <c r="BK12" s="1"/>
      <c r="BL12" s="1"/>
      <c r="BM12" s="1"/>
      <c r="BN12" s="1"/>
      <c r="BO12" s="1"/>
      <c r="BP12" s="2"/>
      <c r="BQ12" s="2"/>
    </row>
    <row r="13" spans="1:69">
      <c r="A13" s="122">
        <v>5</v>
      </c>
      <c r="B13" s="2" t="s">
        <v>97</v>
      </c>
      <c r="C13" s="115" t="s">
        <v>99</v>
      </c>
      <c r="D13" s="2">
        <v>0</v>
      </c>
      <c r="E13" s="123">
        <v>104</v>
      </c>
      <c r="F13" s="2" t="s">
        <v>96</v>
      </c>
      <c r="G13" s="2">
        <v>32</v>
      </c>
      <c r="H13" s="2"/>
      <c r="I13" s="2"/>
      <c r="J13" s="6"/>
      <c r="K13" s="6"/>
      <c r="L13" s="2">
        <v>3.6</v>
      </c>
      <c r="M13" s="116">
        <f>2*3.14*16</f>
        <v>100.48</v>
      </c>
      <c r="N13" s="117"/>
      <c r="O13" s="50"/>
      <c r="P13" s="117"/>
      <c r="Q13" s="2"/>
      <c r="R13" s="33"/>
      <c r="S13" s="34"/>
      <c r="T13" s="33"/>
      <c r="U13" s="34"/>
      <c r="V13" s="50"/>
      <c r="W13" s="118"/>
      <c r="X13" s="51"/>
      <c r="Y13" s="2"/>
      <c r="Z13" s="119"/>
      <c r="AA13" s="117"/>
      <c r="AB13" s="2"/>
      <c r="AC13" s="2"/>
      <c r="AD13" s="1"/>
      <c r="AE13" s="2"/>
      <c r="AF13" s="2"/>
      <c r="AG13" s="2"/>
      <c r="AH13" s="120"/>
      <c r="AI13" s="118"/>
      <c r="AJ13" s="54"/>
      <c r="AK13" s="2"/>
      <c r="AL13" s="2"/>
      <c r="AM13" s="2"/>
      <c r="AN13" s="2"/>
      <c r="AO13" s="2"/>
      <c r="AP13" s="119"/>
      <c r="AQ13" s="121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1"/>
      <c r="BH13" s="1"/>
      <c r="BI13" s="120"/>
      <c r="BJ13" s="121"/>
      <c r="BK13" s="1"/>
      <c r="BL13" s="1"/>
      <c r="BM13" s="1"/>
      <c r="BN13" s="1"/>
      <c r="BO13" s="1"/>
      <c r="BP13" s="2"/>
      <c r="BQ13" s="2"/>
    </row>
    <row r="14" spans="1:69">
      <c r="A14" s="122">
        <v>6</v>
      </c>
      <c r="B14" s="2" t="s">
        <v>97</v>
      </c>
      <c r="C14" s="115" t="s">
        <v>99</v>
      </c>
      <c r="D14" s="2">
        <v>0</v>
      </c>
      <c r="E14" s="123">
        <v>105</v>
      </c>
      <c r="F14" s="2" t="s">
        <v>96</v>
      </c>
      <c r="G14" s="2"/>
      <c r="H14" s="2"/>
      <c r="I14" s="2"/>
      <c r="J14" s="6"/>
      <c r="K14" s="6"/>
      <c r="L14" s="2">
        <v>3.2</v>
      </c>
      <c r="M14" s="116">
        <f>2*3.14*15</f>
        <v>94.2</v>
      </c>
      <c r="N14" s="117"/>
      <c r="O14" s="50"/>
      <c r="P14" s="117"/>
      <c r="Q14" s="2"/>
      <c r="R14" s="33"/>
      <c r="S14" s="34"/>
      <c r="T14" s="33"/>
      <c r="U14" s="34"/>
      <c r="V14" s="50"/>
      <c r="W14" s="118"/>
      <c r="X14" s="51"/>
      <c r="Y14" s="2"/>
      <c r="Z14" s="119"/>
      <c r="AA14" s="117"/>
      <c r="AB14" s="2"/>
      <c r="AC14" s="2"/>
      <c r="AD14" s="1"/>
      <c r="AE14" s="2"/>
      <c r="AF14" s="2"/>
      <c r="AG14" s="2"/>
      <c r="AH14" s="120"/>
      <c r="AI14" s="118"/>
      <c r="AJ14" s="54"/>
      <c r="AK14" s="2"/>
      <c r="AL14" s="2"/>
      <c r="AM14" s="2"/>
      <c r="AN14" s="2"/>
      <c r="AO14" s="2"/>
      <c r="AP14" s="119"/>
      <c r="AQ14" s="121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1"/>
      <c r="BH14" s="1"/>
      <c r="BI14" s="120"/>
      <c r="BJ14" s="121"/>
      <c r="BK14" s="1"/>
      <c r="BL14" s="1"/>
      <c r="BM14" s="1"/>
      <c r="BN14" s="1"/>
      <c r="BO14" s="1"/>
      <c r="BP14" s="2"/>
      <c r="BQ14" s="2"/>
    </row>
    <row r="15" spans="1:69">
      <c r="A15" s="122">
        <v>7</v>
      </c>
      <c r="B15" s="2" t="s">
        <v>97</v>
      </c>
      <c r="C15" s="115" t="s">
        <v>99</v>
      </c>
      <c r="D15" s="2">
        <v>0</v>
      </c>
      <c r="E15" s="123">
        <v>106</v>
      </c>
      <c r="F15" s="2" t="s">
        <v>96</v>
      </c>
      <c r="G15" s="2"/>
      <c r="H15" s="2"/>
      <c r="I15" s="2"/>
      <c r="J15" s="6"/>
      <c r="K15" s="6"/>
      <c r="L15" s="2">
        <v>8</v>
      </c>
      <c r="M15" s="116">
        <v>8</v>
      </c>
      <c r="N15" s="117"/>
      <c r="O15" s="50"/>
      <c r="P15" s="117"/>
      <c r="Q15" s="2"/>
      <c r="R15" s="33"/>
      <c r="S15" s="34"/>
      <c r="T15" s="33"/>
      <c r="U15" s="34"/>
      <c r="V15" s="50"/>
      <c r="W15" s="118"/>
      <c r="X15" s="51"/>
      <c r="Y15" s="2"/>
      <c r="Z15" s="119"/>
      <c r="AA15" s="117"/>
      <c r="AB15" s="2"/>
      <c r="AC15" s="2"/>
      <c r="AD15" s="1"/>
      <c r="AE15" s="2"/>
      <c r="AF15" s="2"/>
      <c r="AG15" s="2"/>
      <c r="AH15" s="120"/>
      <c r="AI15" s="118"/>
      <c r="AJ15" s="54"/>
      <c r="AK15" s="2"/>
      <c r="AL15" s="2"/>
      <c r="AM15" s="2"/>
      <c r="AN15" s="2"/>
      <c r="AO15" s="2"/>
      <c r="AP15" s="119"/>
      <c r="AQ15" s="121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1"/>
      <c r="BH15" s="1"/>
      <c r="BI15" s="120"/>
      <c r="BJ15" s="121"/>
      <c r="BK15" s="1"/>
      <c r="BL15" s="1"/>
      <c r="BM15" s="1"/>
      <c r="BN15" s="1"/>
      <c r="BO15" s="1"/>
      <c r="BP15" s="2"/>
      <c r="BQ15" s="2"/>
    </row>
    <row r="16" spans="1:69">
      <c r="A16" s="122">
        <v>8</v>
      </c>
      <c r="B16" s="2" t="s">
        <v>97</v>
      </c>
      <c r="C16" s="115" t="s">
        <v>99</v>
      </c>
      <c r="D16" s="2">
        <v>0</v>
      </c>
      <c r="E16" s="123">
        <v>107</v>
      </c>
      <c r="F16" s="2" t="s">
        <v>96</v>
      </c>
      <c r="G16" s="2">
        <v>32</v>
      </c>
      <c r="H16" s="2"/>
      <c r="I16" s="2"/>
      <c r="J16" s="6"/>
      <c r="K16" s="6"/>
      <c r="L16" s="2">
        <v>3.6</v>
      </c>
      <c r="M16" s="116">
        <f>2*3.14*16</f>
        <v>100.48</v>
      </c>
      <c r="N16" s="117"/>
      <c r="O16" s="50"/>
      <c r="P16" s="117"/>
      <c r="Q16" s="2"/>
      <c r="R16" s="33"/>
      <c r="S16" s="34"/>
      <c r="T16" s="33"/>
      <c r="U16" s="34"/>
      <c r="V16" s="50"/>
      <c r="W16" s="118"/>
      <c r="X16" s="51"/>
      <c r="Y16" s="2"/>
      <c r="Z16" s="119"/>
      <c r="AA16" s="117"/>
      <c r="AB16" s="2"/>
      <c r="AC16" s="2"/>
      <c r="AD16" s="1"/>
      <c r="AE16" s="2"/>
      <c r="AF16" s="2"/>
      <c r="AG16" s="2"/>
      <c r="AH16" s="120"/>
      <c r="AI16" s="118"/>
      <c r="AJ16" s="54"/>
      <c r="AK16" s="2"/>
      <c r="AL16" s="2"/>
      <c r="AM16" s="2"/>
      <c r="AN16" s="2"/>
      <c r="AO16" s="2"/>
      <c r="AP16" s="119"/>
      <c r="AQ16" s="121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1"/>
      <c r="BH16" s="1"/>
      <c r="BI16" s="120"/>
      <c r="BJ16" s="121"/>
      <c r="BK16" s="1"/>
      <c r="BL16" s="1"/>
      <c r="BM16" s="1"/>
      <c r="BN16" s="1"/>
      <c r="BO16" s="1"/>
      <c r="BP16" s="2"/>
      <c r="BQ16" s="2"/>
    </row>
    <row r="17" spans="1:69">
      <c r="A17" s="114"/>
      <c r="B17" s="2"/>
      <c r="C17" s="115"/>
      <c r="D17" s="2"/>
      <c r="E17" s="2"/>
      <c r="F17" s="2"/>
      <c r="G17" s="2"/>
      <c r="H17" s="2"/>
      <c r="I17" s="2"/>
      <c r="J17" s="6"/>
      <c r="K17" s="6"/>
      <c r="L17" s="2"/>
      <c r="M17" s="116"/>
      <c r="N17" s="117"/>
      <c r="O17" s="50"/>
      <c r="P17" s="117"/>
      <c r="Q17" s="2"/>
      <c r="R17" s="33"/>
      <c r="S17" s="34"/>
      <c r="T17" s="33"/>
      <c r="U17" s="34"/>
      <c r="V17" s="50"/>
      <c r="W17" s="118"/>
      <c r="X17" s="51"/>
      <c r="Y17" s="2"/>
      <c r="Z17" s="119"/>
      <c r="AA17" s="117"/>
      <c r="AB17" s="2"/>
      <c r="AC17" s="2"/>
      <c r="AD17" s="1"/>
      <c r="AE17" s="2"/>
      <c r="AF17" s="2"/>
      <c r="AG17" s="2"/>
      <c r="AH17" s="120"/>
      <c r="AI17" s="118"/>
      <c r="AJ17" s="54"/>
      <c r="AK17" s="2"/>
      <c r="AL17" s="2"/>
      <c r="AM17" s="2"/>
      <c r="AN17" s="2"/>
      <c r="AO17" s="2"/>
      <c r="AP17" s="119"/>
      <c r="AQ17" s="121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"/>
      <c r="BH17" s="1"/>
      <c r="BI17" s="120"/>
      <c r="BJ17" s="121"/>
      <c r="BK17" s="1"/>
      <c r="BL17" s="1"/>
      <c r="BM17" s="1"/>
      <c r="BN17" s="1"/>
      <c r="BO17" s="1"/>
      <c r="BP17" s="2"/>
      <c r="BQ17" s="2"/>
    </row>
    <row r="18" spans="1:69">
      <c r="A18" s="8"/>
      <c r="B18" s="56" t="s">
        <v>57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</row>
    <row r="19" spans="1:69">
      <c r="A19" s="8"/>
      <c r="B19" s="55" t="s">
        <v>58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</row>
    <row r="20" spans="1:69">
      <c r="A20" s="8"/>
      <c r="B20" s="55" t="s">
        <v>59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</row>
    <row r="21" spans="1:69">
      <c r="A21" s="8"/>
      <c r="B21" s="55" t="s">
        <v>60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</row>
    <row r="22" spans="1:69">
      <c r="A22" s="8"/>
      <c r="B22" s="55" t="s">
        <v>61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</row>
    <row r="23" spans="1:69">
      <c r="A23" s="8"/>
      <c r="B23" s="55" t="s">
        <v>62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</row>
    <row r="24" spans="1:69">
      <c r="A24" s="8"/>
      <c r="B24" s="55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</row>
    <row r="25" spans="1:69">
      <c r="A25" s="8"/>
      <c r="B25" s="55" t="s">
        <v>64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69">
      <c r="A26" s="8"/>
      <c r="B26" s="9" t="s">
        <v>65</v>
      </c>
    </row>
    <row r="27" spans="1:69">
      <c r="A27" s="8"/>
      <c r="B27" s="8"/>
    </row>
  </sheetData>
  <autoFilter ref="A8:BQ26" xr:uid="{00000000-0001-0000-0000-000000000000}"/>
  <mergeCells count="59">
    <mergeCell ref="BP6:BP7"/>
    <mergeCell ref="BQ6:BQ7"/>
    <mergeCell ref="X6:X7"/>
    <mergeCell ref="AI6:AI7"/>
    <mergeCell ref="N6:N7"/>
    <mergeCell ref="AN6:AP6"/>
    <mergeCell ref="AR6:AT6"/>
    <mergeCell ref="P6:P7"/>
    <mergeCell ref="Q6:Q7"/>
    <mergeCell ref="AF6:AF7"/>
    <mergeCell ref="AG6:AG7"/>
    <mergeCell ref="Y6:Z6"/>
    <mergeCell ref="AA6:AA7"/>
    <mergeCell ref="W6:W7"/>
    <mergeCell ref="G6:G7"/>
    <mergeCell ref="H6:H7"/>
    <mergeCell ref="J6:J7"/>
    <mergeCell ref="L6:L7"/>
    <mergeCell ref="M6:M7"/>
    <mergeCell ref="K6:K7"/>
    <mergeCell ref="I6:I7"/>
    <mergeCell ref="A1:BQ1"/>
    <mergeCell ref="A2:D5"/>
    <mergeCell ref="BH2:BI2"/>
    <mergeCell ref="BH3:BI3"/>
    <mergeCell ref="BH4:BI4"/>
    <mergeCell ref="BH5:BI5"/>
    <mergeCell ref="BP3:BQ3"/>
    <mergeCell ref="BP5:BQ5"/>
    <mergeCell ref="BJ2:BO5"/>
    <mergeCell ref="E2:BG5"/>
    <mergeCell ref="A6:A7"/>
    <mergeCell ref="C6:C7"/>
    <mergeCell ref="D6:D7"/>
    <mergeCell ref="E6:E7"/>
    <mergeCell ref="F6:F7"/>
    <mergeCell ref="B6:B7"/>
    <mergeCell ref="BG6:BI6"/>
    <mergeCell ref="AB6:AB7"/>
    <mergeCell ref="AC6:AC7"/>
    <mergeCell ref="BN6:BO6"/>
    <mergeCell ref="AU6:AW6"/>
    <mergeCell ref="AE6:AE7"/>
    <mergeCell ref="AJ6:AJ7"/>
    <mergeCell ref="AX6:AZ6"/>
    <mergeCell ref="BA6:BC6"/>
    <mergeCell ref="BD6:BF6"/>
    <mergeCell ref="AK6:AM6"/>
    <mergeCell ref="BJ6:BK6"/>
    <mergeCell ref="BL6:BM6"/>
    <mergeCell ref="AD6:AD7"/>
    <mergeCell ref="AH6:AH7"/>
    <mergeCell ref="T6:T7"/>
    <mergeCell ref="AQ6:AQ7"/>
    <mergeCell ref="U6:U7"/>
    <mergeCell ref="R6:R7"/>
    <mergeCell ref="S6:S7"/>
    <mergeCell ref="O6:O7"/>
    <mergeCell ref="V6:V7"/>
  </mergeCells>
  <phoneticPr fontId="13" type="noConversion"/>
  <pageMargins left="0.31496062992125984" right="0" top="0.35433070866141736" bottom="0.35433070866141736" header="0.31496062992125984" footer="0.31496062992125984"/>
  <pageSetup paperSize="8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F136-95C6-4973-BA76-0D6F205628F5}">
  <sheetPr>
    <tabColor theme="5" tint="0.39997558519241921"/>
  </sheetPr>
  <dimension ref="A1:BL78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T109" sqref="AT109"/>
    </sheetView>
  </sheetViews>
  <sheetFormatPr defaultRowHeight="15"/>
  <cols>
    <col min="38" max="38" width="10.28515625" bestFit="1" customWidth="1"/>
  </cols>
  <sheetData>
    <row r="1" spans="1:64" ht="29.25" thickBot="1">
      <c r="B1" s="113" t="s">
        <v>66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I1" s="113" t="s">
        <v>67</v>
      </c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6.5" thickTop="1" thickBot="1">
      <c r="A2" s="10" t="s">
        <v>68</v>
      </c>
      <c r="B2" s="11">
        <v>21.3</v>
      </c>
      <c r="C2" s="11">
        <v>26.7</v>
      </c>
      <c r="D2" s="11">
        <v>33.4</v>
      </c>
      <c r="E2" s="11">
        <v>48.3</v>
      </c>
      <c r="F2" s="11">
        <v>60.3</v>
      </c>
      <c r="G2" s="11">
        <v>73</v>
      </c>
      <c r="H2" s="11">
        <v>88.9</v>
      </c>
      <c r="I2" s="11">
        <v>101.6</v>
      </c>
      <c r="J2" s="11">
        <v>114.3</v>
      </c>
      <c r="K2" s="11">
        <v>141.30000000000001</v>
      </c>
      <c r="L2" s="11">
        <v>168.3</v>
      </c>
      <c r="M2" s="11">
        <v>219.1</v>
      </c>
      <c r="N2" s="11">
        <v>273</v>
      </c>
      <c r="O2" s="11">
        <v>323.8</v>
      </c>
      <c r="P2" s="11">
        <v>355.6</v>
      </c>
      <c r="Q2" s="11">
        <v>406.4</v>
      </c>
      <c r="R2" s="11">
        <v>457</v>
      </c>
      <c r="S2" s="11">
        <v>508</v>
      </c>
      <c r="T2" s="11">
        <v>558.79999999999995</v>
      </c>
      <c r="U2" s="11">
        <v>610</v>
      </c>
      <c r="V2" s="11">
        <v>660.4</v>
      </c>
      <c r="W2" s="11">
        <v>711.2</v>
      </c>
      <c r="X2" s="11">
        <v>762</v>
      </c>
      <c r="Y2" s="11">
        <v>813</v>
      </c>
      <c r="Z2" s="11">
        <v>863.6</v>
      </c>
      <c r="AA2" s="11">
        <v>914.4</v>
      </c>
      <c r="AB2" s="11"/>
      <c r="AC2" s="11">
        <v>1016</v>
      </c>
      <c r="AD2" s="11">
        <v>1066.8</v>
      </c>
      <c r="AE2" s="11">
        <v>1117.5999999999999</v>
      </c>
      <c r="AF2" s="11">
        <v>1168.4000000000001</v>
      </c>
      <c r="AG2" s="12">
        <v>1219.2</v>
      </c>
    </row>
    <row r="3" spans="1:64" ht="16.5" thickTop="1" thickBot="1">
      <c r="A3" s="13" t="s">
        <v>69</v>
      </c>
      <c r="B3" s="14">
        <v>0.5</v>
      </c>
      <c r="C3" s="14">
        <v>0.75</v>
      </c>
      <c r="D3" s="14">
        <v>1</v>
      </c>
      <c r="E3" s="14">
        <v>1.5</v>
      </c>
      <c r="F3" s="14">
        <v>2</v>
      </c>
      <c r="G3" s="14">
        <v>2.5</v>
      </c>
      <c r="H3" s="14">
        <v>3</v>
      </c>
      <c r="I3" s="14">
        <v>3.5</v>
      </c>
      <c r="J3" s="14">
        <v>4</v>
      </c>
      <c r="K3" s="14">
        <v>5</v>
      </c>
      <c r="L3" s="14">
        <v>6</v>
      </c>
      <c r="M3" s="14">
        <v>8</v>
      </c>
      <c r="N3" s="14">
        <v>10</v>
      </c>
      <c r="O3" s="14">
        <v>12</v>
      </c>
      <c r="P3" s="14">
        <v>14</v>
      </c>
      <c r="Q3" s="14">
        <v>16</v>
      </c>
      <c r="R3" s="14">
        <v>18</v>
      </c>
      <c r="S3" s="14">
        <v>20</v>
      </c>
      <c r="T3" s="14">
        <v>22</v>
      </c>
      <c r="U3" s="14">
        <v>24</v>
      </c>
      <c r="V3" s="14">
        <v>26</v>
      </c>
      <c r="W3" s="14">
        <v>28</v>
      </c>
      <c r="X3" s="14">
        <v>30</v>
      </c>
      <c r="Y3" s="14">
        <v>32</v>
      </c>
      <c r="Z3" s="14">
        <v>34</v>
      </c>
      <c r="AA3" s="14">
        <v>36</v>
      </c>
      <c r="AB3" s="14">
        <v>38</v>
      </c>
      <c r="AC3" s="14">
        <v>40</v>
      </c>
      <c r="AD3" s="14">
        <v>42</v>
      </c>
      <c r="AE3" s="14">
        <v>44</v>
      </c>
      <c r="AF3" s="14">
        <v>46</v>
      </c>
      <c r="AG3" s="15">
        <v>48</v>
      </c>
      <c r="AI3" s="20" t="s">
        <v>70</v>
      </c>
      <c r="AJ3" s="20" t="s">
        <v>71</v>
      </c>
      <c r="AK3" s="20" t="s">
        <v>72</v>
      </c>
      <c r="AL3" s="21">
        <v>5</v>
      </c>
      <c r="AM3" s="21">
        <v>10</v>
      </c>
      <c r="AN3" s="21">
        <v>20</v>
      </c>
      <c r="AO3" s="21">
        <v>30</v>
      </c>
      <c r="AP3" s="21">
        <v>40</v>
      </c>
      <c r="AQ3" s="21">
        <v>60</v>
      </c>
      <c r="AR3" s="21">
        <v>80</v>
      </c>
      <c r="AS3" s="21">
        <v>100</v>
      </c>
      <c r="AT3" s="21">
        <v>120</v>
      </c>
      <c r="AU3" s="21">
        <v>140</v>
      </c>
      <c r="AV3" s="21">
        <v>160</v>
      </c>
      <c r="AW3" s="21" t="s">
        <v>73</v>
      </c>
      <c r="AX3" s="21" t="s">
        <v>74</v>
      </c>
      <c r="AY3" s="21" t="s">
        <v>75</v>
      </c>
      <c r="AZ3" s="21" t="s">
        <v>76</v>
      </c>
      <c r="BA3" s="21" t="s">
        <v>77</v>
      </c>
      <c r="BB3" s="21" t="s">
        <v>78</v>
      </c>
      <c r="BC3" s="21" t="s">
        <v>79</v>
      </c>
    </row>
    <row r="4" spans="1:64" ht="15.75" thickTop="1">
      <c r="A4" s="16">
        <v>1.65</v>
      </c>
      <c r="B4" s="18">
        <f>ROUND($A4/VLOOKUP(B$3,'Calc Data'!$AK$4:$BA$45,17,FALSE)*B$3,3)</f>
        <v>0.29799999999999999</v>
      </c>
      <c r="C4" s="18">
        <f>ROUND($A4/VLOOKUP(C$3,'Calc Data'!$AK$4:$BA$45,17,FALSE)*C$3,3)</f>
        <v>0.43099999999999999</v>
      </c>
      <c r="D4" s="18">
        <f>ROUND($A4/VLOOKUP(D$3,'Calc Data'!$AK$4:$BA$45,17,FALSE)*D$3,3)</f>
        <v>0.48799999999999999</v>
      </c>
      <c r="E4" s="18">
        <f>ROUND($A4/VLOOKUP(E$3,'Calc Data'!$AK$4:$BA$45,17,FALSE)*E$3,3)</f>
        <v>0.67300000000000004</v>
      </c>
      <c r="F4" s="18">
        <f>ROUND($A4/VLOOKUP(F$3,'Calc Data'!$AK$4:$BA$45,17,FALSE)*F$3,3)</f>
        <v>0.84399999999999997</v>
      </c>
      <c r="G4" s="18">
        <f>ROUND($A4/VLOOKUP(G$3,'Calc Data'!$AK$4:$BA$45,17,FALSE)*G$3,3)</f>
        <v>0.79900000000000004</v>
      </c>
      <c r="H4" s="18">
        <f>ROUND($A4/VLOOKUP(H$3,'Calc Data'!$AK$4:$BA$45,17,FALSE)*H$3,3)</f>
        <v>0.90200000000000002</v>
      </c>
      <c r="I4" s="18">
        <f>ROUND($A4/VLOOKUP(I$3,'Calc Data'!$AK$4:$BA$45,17,FALSE)*I$3,3)</f>
        <v>1.006</v>
      </c>
      <c r="J4" s="18">
        <f>ROUND($A4/VLOOKUP(J$3,'Calc Data'!$AK$4:$BA$45,17,FALSE)*J$3,3)</f>
        <v>1.0960000000000001</v>
      </c>
      <c r="K4" s="18">
        <f>ROUND($A4/VLOOKUP(K$3,'Calc Data'!$AK$4:$BA$45,17,FALSE)*K$3,3)</f>
        <v>1.26</v>
      </c>
      <c r="L4" s="18">
        <f>ROUND($A4/VLOOKUP(L$3,'Calc Data'!$AK$4:$BA$45,17,FALSE)*L$3,3)</f>
        <v>1.3919999999999999</v>
      </c>
      <c r="M4" s="18">
        <f>ROUND($A4/VLOOKUP(M$3,'Calc Data'!$AK$4:$BA$45,17,FALSE)*M$3,3)</f>
        <v>1.6140000000000001</v>
      </c>
      <c r="N4" s="18">
        <f>ROUND($A4/VLOOKUP(N$3,'Calc Data'!$AK$4:$BA$45,17,FALSE)*N$3,3)</f>
        <v>1.78</v>
      </c>
      <c r="O4" s="18">
        <f>ROUND($A4/VLOOKUP(O$3,'Calc Data'!$AK$4:$BA$45,17,FALSE)*O$3,3)</f>
        <v>2.0779999999999998</v>
      </c>
      <c r="P4" s="18">
        <f>ROUND($A4/VLOOKUP(P$3,'Calc Data'!$AK$4:$BA$45,17,FALSE)*P$3,3)</f>
        <v>2.4239999999999999</v>
      </c>
      <c r="Q4" s="18">
        <f>ROUND($A4/VLOOKUP(Q$3,'Calc Data'!$AK$4:$BA$45,17,FALSE)*Q$3,3)</f>
        <v>2.77</v>
      </c>
      <c r="R4" s="18">
        <f>ROUND($A4/VLOOKUP(R$3,'Calc Data'!$AK$4:$BA$45,17,FALSE)*R$3,3)</f>
        <v>3.1160000000000001</v>
      </c>
      <c r="S4" s="18">
        <f>ROUND($A4/VLOOKUP(S$3,'Calc Data'!$AK$4:$BA$45,17,FALSE)*S$3,3)</f>
        <v>3.4630000000000001</v>
      </c>
      <c r="T4" s="18">
        <f>ROUND($A4/VLOOKUP(T$3,'Calc Data'!$AK$4:$BA$45,17,FALSE)*T$3,3)</f>
        <v>3.8090000000000002</v>
      </c>
      <c r="U4" s="18">
        <f>ROUND($A4/VLOOKUP(U$3,'Calc Data'!$AK$4:$BA$45,17,FALSE)*U$3,3)</f>
        <v>4.1550000000000002</v>
      </c>
      <c r="V4" s="18">
        <f>ROUND($A4/VLOOKUP(V$3,'Calc Data'!$AK$4:$BA$45,17,FALSE)*V$3,3)</f>
        <v>4.5019999999999998</v>
      </c>
      <c r="W4" s="18">
        <f>ROUND($A4/VLOOKUP(W$3,'Calc Data'!$AK$4:$BA$45,17,FALSE)*W$3,3)</f>
        <v>4.8479999999999999</v>
      </c>
      <c r="X4" s="18">
        <f>ROUND($A4/VLOOKUP(X$3,'Calc Data'!$AK$4:$BA$45,17,FALSE)*X$3,3)</f>
        <v>5.194</v>
      </c>
      <c r="Y4" s="18">
        <f>ROUND($A4/VLOOKUP(Y$3,'Calc Data'!$AK$4:$BA$45,17,FALSE)*Y$3,3)</f>
        <v>5.54</v>
      </c>
      <c r="Z4" s="18">
        <f>ROUND($A4/VLOOKUP(Z$3,'Calc Data'!$AK$4:$BA$45,17,FALSE)*Z$3,3)</f>
        <v>5.8869999999999996</v>
      </c>
      <c r="AA4" s="18">
        <f>ROUND($A4/VLOOKUP(AA$3,'Calc Data'!$AK$4:$BA$45,17,FALSE)*AA$3,3)</f>
        <v>6.2329999999999997</v>
      </c>
      <c r="AB4" s="18">
        <f>ROUND($A4/VLOOKUP(AB$3,'Calc Data'!$AK$4:$BA$45,17,FALSE)*AB$3,3)</f>
        <v>6.5789999999999997</v>
      </c>
      <c r="AC4" s="18">
        <f>ROUND($A4/VLOOKUP(AC$3,'Calc Data'!$AK$4:$BA$45,17,FALSE)*AC$3,3)</f>
        <v>6.9249999999999998</v>
      </c>
      <c r="AD4" s="18">
        <f>ROUND($A4/VLOOKUP(AD$3,'Calc Data'!$AK$4:$BA$45,17,FALSE)*AD$3,3)</f>
        <v>7.2720000000000002</v>
      </c>
      <c r="AE4" s="18">
        <f>ROUND($A4/VLOOKUP(AE$3,'Calc Data'!$AK$4:$BA$45,17,FALSE)*AE$3,3)</f>
        <v>7.6180000000000003</v>
      </c>
      <c r="AF4" s="18">
        <f>ROUND($A4/VLOOKUP(AF$3,'Calc Data'!$AK$4:$BA$45,17,FALSE)*AF$3,3)</f>
        <v>7.9640000000000004</v>
      </c>
      <c r="AG4" s="18">
        <f>ROUND($A4/VLOOKUP(AG$3,'Calc Data'!$AK$4:$BA$45,17,FALSE)*AG$3,3)</f>
        <v>8.3109999999999999</v>
      </c>
      <c r="AI4" s="20">
        <f t="shared" ref="AI4:AI45" si="0">AJ4/2</f>
        <v>5.15</v>
      </c>
      <c r="AJ4" s="20">
        <v>10.3</v>
      </c>
      <c r="AK4" s="22">
        <v>0.125</v>
      </c>
      <c r="AL4" s="23"/>
      <c r="AM4" s="24">
        <v>1.24</v>
      </c>
      <c r="AN4" s="24"/>
      <c r="AO4" s="24">
        <v>1.45</v>
      </c>
      <c r="AP4" s="24">
        <v>1.73</v>
      </c>
      <c r="AQ4" s="24"/>
      <c r="AR4" s="24">
        <v>2.41</v>
      </c>
      <c r="AS4" s="24"/>
      <c r="AT4" s="24"/>
      <c r="AU4" s="24"/>
      <c r="AV4" s="24"/>
      <c r="AW4" s="24"/>
      <c r="AX4" s="24"/>
      <c r="AY4" s="24"/>
      <c r="AZ4" s="24"/>
      <c r="BA4" s="24">
        <v>1.73</v>
      </c>
      <c r="BB4" s="24">
        <v>2.41</v>
      </c>
      <c r="BC4" s="25"/>
    </row>
    <row r="5" spans="1:64">
      <c r="A5" s="16">
        <v>2.11</v>
      </c>
      <c r="B5" s="18">
        <f>ROUND($A5/VLOOKUP(B$3,'Calc Data'!$AK$4:$BA$45,17,FALSE)*B$3,3)</f>
        <v>0.38100000000000001</v>
      </c>
      <c r="C5" s="18">
        <f>ROUND($A5/VLOOKUP(C$3,'Calc Data'!$AK$4:$BA$45,17,FALSE)*C$3,3)</f>
        <v>0.55100000000000005</v>
      </c>
      <c r="D5" s="18">
        <f>ROUND($A5/VLOOKUP(D$3,'Calc Data'!$AK$4:$BA$45,17,FALSE)*D$3,3)</f>
        <v>0.624</v>
      </c>
      <c r="E5" s="18">
        <f>ROUND($A5/VLOOKUP(E$3,'Calc Data'!$AK$4:$BA$45,17,FALSE)*E$3,3)</f>
        <v>0.86</v>
      </c>
      <c r="F5" s="18">
        <f>ROUND($A5/VLOOKUP(F$3,'Calc Data'!$AK$4:$BA$45,17,FALSE)*F$3,3)</f>
        <v>1.079</v>
      </c>
      <c r="G5" s="18">
        <f>ROUND($A5/VLOOKUP(G$3,'Calc Data'!$AK$4:$BA$45,17,FALSE)*G$3,3)</f>
        <v>1.022</v>
      </c>
      <c r="H5" s="18">
        <f>ROUND($A5/VLOOKUP(H$3,'Calc Data'!$AK$4:$BA$45,17,FALSE)*H$3,3)</f>
        <v>1.153</v>
      </c>
      <c r="I5" s="18">
        <f>ROUND($A5/VLOOKUP(I$3,'Calc Data'!$AK$4:$BA$45,17,FALSE)*I$3,3)</f>
        <v>1.2869999999999999</v>
      </c>
      <c r="J5" s="18">
        <f>ROUND($A5/VLOOKUP(J$3,'Calc Data'!$AK$4:$BA$45,17,FALSE)*J$3,3)</f>
        <v>1.4019999999999999</v>
      </c>
      <c r="K5" s="18">
        <f>ROUND($A5/VLOOKUP(K$3,'Calc Data'!$AK$4:$BA$45,17,FALSE)*K$3,3)</f>
        <v>1.611</v>
      </c>
      <c r="L5" s="18">
        <f>ROUND($A5/VLOOKUP(L$3,'Calc Data'!$AK$4:$BA$45,17,FALSE)*L$3,3)</f>
        <v>1.7809999999999999</v>
      </c>
      <c r="M5" s="18">
        <f>ROUND($A5/VLOOKUP(M$3,'Calc Data'!$AK$4:$BA$45,17,FALSE)*M$3,3)</f>
        <v>2.0640000000000001</v>
      </c>
      <c r="N5" s="18">
        <f>ROUND($A5/VLOOKUP(N$3,'Calc Data'!$AK$4:$BA$45,17,FALSE)*N$3,3)</f>
        <v>2.2759999999999998</v>
      </c>
      <c r="O5" s="18">
        <f>ROUND($A5/VLOOKUP(O$3,'Calc Data'!$AK$4:$BA$45,17,FALSE)*O$3,3)</f>
        <v>2.657</v>
      </c>
      <c r="P5" s="18">
        <f>ROUND($A5/VLOOKUP(P$3,'Calc Data'!$AK$4:$BA$45,17,FALSE)*P$3,3)</f>
        <v>3.1</v>
      </c>
      <c r="Q5" s="18">
        <f>ROUND($A5/VLOOKUP(Q$3,'Calc Data'!$AK$4:$BA$45,17,FALSE)*Q$3,3)</f>
        <v>3.5419999999999998</v>
      </c>
      <c r="R5" s="18">
        <f>ROUND($A5/VLOOKUP(R$3,'Calc Data'!$AK$4:$BA$45,17,FALSE)*R$3,3)</f>
        <v>3.9849999999999999</v>
      </c>
      <c r="S5" s="18">
        <f>ROUND($A5/VLOOKUP(S$3,'Calc Data'!$AK$4:$BA$45,17,FALSE)*S$3,3)</f>
        <v>4.4279999999999999</v>
      </c>
      <c r="T5" s="18">
        <f>ROUND($A5/VLOOKUP(T$3,'Calc Data'!$AK$4:$BA$45,17,FALSE)*T$3,3)</f>
        <v>4.8710000000000004</v>
      </c>
      <c r="U5" s="18">
        <f>ROUND($A5/VLOOKUP(U$3,'Calc Data'!$AK$4:$BA$45,17,FALSE)*U$3,3)</f>
        <v>5.3140000000000001</v>
      </c>
      <c r="V5" s="18">
        <f>ROUND($A5/VLOOKUP(V$3,'Calc Data'!$AK$4:$BA$45,17,FALSE)*V$3,3)</f>
        <v>5.7569999999999997</v>
      </c>
      <c r="W5" s="18">
        <f>ROUND($A5/VLOOKUP(W$3,'Calc Data'!$AK$4:$BA$45,17,FALSE)*W$3,3)</f>
        <v>6.1989999999999998</v>
      </c>
      <c r="X5" s="18">
        <f>ROUND($A5/VLOOKUP(X$3,'Calc Data'!$AK$4:$BA$45,17,FALSE)*X$3,3)</f>
        <v>6.6420000000000003</v>
      </c>
      <c r="Y5" s="18">
        <f>ROUND($A5/VLOOKUP(Y$3,'Calc Data'!$AK$4:$BA$45,17,FALSE)*Y$3,3)</f>
        <v>7.085</v>
      </c>
      <c r="Z5" s="18">
        <f>ROUND($A5/VLOOKUP(Z$3,'Calc Data'!$AK$4:$BA$45,17,FALSE)*Z$3,3)</f>
        <v>7.5279999999999996</v>
      </c>
      <c r="AA5" s="18">
        <f>ROUND($A5/VLOOKUP(AA$3,'Calc Data'!$AK$4:$BA$45,17,FALSE)*AA$3,3)</f>
        <v>7.9710000000000001</v>
      </c>
      <c r="AB5" s="18">
        <f>ROUND($A5/VLOOKUP(AB$3,'Calc Data'!$AK$4:$BA$45,17,FALSE)*AB$3,3)</f>
        <v>8.4130000000000003</v>
      </c>
      <c r="AC5" s="18">
        <f>ROUND($A5/VLOOKUP(AC$3,'Calc Data'!$AK$4:$BA$45,17,FALSE)*AC$3,3)</f>
        <v>8.8559999999999999</v>
      </c>
      <c r="AD5" s="18">
        <f>ROUND($A5/VLOOKUP(AD$3,'Calc Data'!$AK$4:$BA$45,17,FALSE)*AD$3,3)</f>
        <v>9.2989999999999995</v>
      </c>
      <c r="AE5" s="18">
        <f>ROUND($A5/VLOOKUP(AE$3,'Calc Data'!$AK$4:$BA$45,17,FALSE)*AE$3,3)</f>
        <v>9.7420000000000009</v>
      </c>
      <c r="AF5" s="18">
        <f>ROUND($A5/VLOOKUP(AF$3,'Calc Data'!$AK$4:$BA$45,17,FALSE)*AF$3,3)</f>
        <v>10.185</v>
      </c>
      <c r="AG5" s="18">
        <f>ROUND($A5/VLOOKUP(AG$3,'Calc Data'!$AK$4:$BA$45,17,FALSE)*AG$3,3)</f>
        <v>10.627000000000001</v>
      </c>
      <c r="AI5" s="20">
        <f t="shared" si="0"/>
        <v>6.85</v>
      </c>
      <c r="AJ5" s="20">
        <v>13.7</v>
      </c>
      <c r="AK5" s="22">
        <v>0.25</v>
      </c>
      <c r="AL5" s="26"/>
      <c r="AM5" s="1">
        <v>1.65</v>
      </c>
      <c r="AN5" s="1"/>
      <c r="AO5" s="1">
        <v>1.85</v>
      </c>
      <c r="AP5" s="1">
        <v>2.2400000000000002</v>
      </c>
      <c r="AQ5" s="1"/>
      <c r="AR5" s="1">
        <v>3.02</v>
      </c>
      <c r="AS5" s="1"/>
      <c r="AT5" s="1"/>
      <c r="AU5" s="1"/>
      <c r="AV5" s="1"/>
      <c r="AW5" s="1"/>
      <c r="AX5" s="1">
        <v>1.65</v>
      </c>
      <c r="AY5" s="1">
        <v>2.2400000000000002</v>
      </c>
      <c r="AZ5" s="1">
        <v>3.02</v>
      </c>
      <c r="BA5" s="1">
        <v>2.2400000000000002</v>
      </c>
      <c r="BB5" s="1">
        <v>3.02</v>
      </c>
      <c r="BC5" s="27"/>
    </row>
    <row r="6" spans="1:64">
      <c r="A6" s="16">
        <v>2.77</v>
      </c>
      <c r="B6" s="18">
        <f>ROUND($A6/VLOOKUP(B$3,'Calc Data'!$AK$4:$BA$45,17,FALSE)*B$3,3)</f>
        <v>0.5</v>
      </c>
      <c r="C6" s="18">
        <f>ROUND($A6/VLOOKUP(C$3,'Calc Data'!$AK$4:$BA$45,17,FALSE)*C$3,3)</f>
        <v>0.72399999999999998</v>
      </c>
      <c r="D6" s="18">
        <f>ROUND($A6/VLOOKUP(D$3,'Calc Data'!$AK$4:$BA$45,17,FALSE)*D$3,3)</f>
        <v>0.82</v>
      </c>
      <c r="E6" s="18">
        <f>ROUND($A6/VLOOKUP(E$3,'Calc Data'!$AK$4:$BA$45,17,FALSE)*E$3,3)</f>
        <v>1.129</v>
      </c>
      <c r="F6" s="18">
        <f>ROUND($A6/VLOOKUP(F$3,'Calc Data'!$AK$4:$BA$45,17,FALSE)*F$3,3)</f>
        <v>1.417</v>
      </c>
      <c r="G6" s="18">
        <f>ROUND($A6/VLOOKUP(G$3,'Calc Data'!$AK$4:$BA$45,17,FALSE)*G$3,3)</f>
        <v>1.3420000000000001</v>
      </c>
      <c r="H6" s="18">
        <f>ROUND($A6/VLOOKUP(H$3,'Calc Data'!$AK$4:$BA$45,17,FALSE)*H$3,3)</f>
        <v>1.514</v>
      </c>
      <c r="I6" s="18">
        <f>ROUND($A6/VLOOKUP(I$3,'Calc Data'!$AK$4:$BA$45,17,FALSE)*I$3,3)</f>
        <v>1.6890000000000001</v>
      </c>
      <c r="J6" s="18">
        <f>ROUND($A6/VLOOKUP(J$3,'Calc Data'!$AK$4:$BA$45,17,FALSE)*J$3,3)</f>
        <v>1.841</v>
      </c>
      <c r="K6" s="18">
        <f>ROUND($A6/VLOOKUP(K$3,'Calc Data'!$AK$4:$BA$45,17,FALSE)*K$3,3)</f>
        <v>2.1150000000000002</v>
      </c>
      <c r="L6" s="18">
        <f>ROUND($A6/VLOOKUP(L$3,'Calc Data'!$AK$4:$BA$45,17,FALSE)*L$3,3)</f>
        <v>2.3380000000000001</v>
      </c>
      <c r="M6" s="18">
        <f>ROUND($A6/VLOOKUP(M$3,'Calc Data'!$AK$4:$BA$45,17,FALSE)*M$3,3)</f>
        <v>2.7090000000000001</v>
      </c>
      <c r="N6" s="18">
        <f>ROUND($A6/VLOOKUP(N$3,'Calc Data'!$AK$4:$BA$45,17,FALSE)*N$3,3)</f>
        <v>2.988</v>
      </c>
      <c r="O6" s="18">
        <f>ROUND($A6/VLOOKUP(O$3,'Calc Data'!$AK$4:$BA$45,17,FALSE)*O$3,3)</f>
        <v>3.488</v>
      </c>
      <c r="P6" s="18">
        <f>ROUND($A6/VLOOKUP(P$3,'Calc Data'!$AK$4:$BA$45,17,FALSE)*P$3,3)</f>
        <v>4.069</v>
      </c>
      <c r="Q6" s="18">
        <f>ROUND($A6/VLOOKUP(Q$3,'Calc Data'!$AK$4:$BA$45,17,FALSE)*Q$3,3)</f>
        <v>4.6509999999999998</v>
      </c>
      <c r="R6" s="18">
        <f>ROUND($A6/VLOOKUP(R$3,'Calc Data'!$AK$4:$BA$45,17,FALSE)*R$3,3)</f>
        <v>5.2320000000000002</v>
      </c>
      <c r="S6" s="18">
        <f>ROUND($A6/VLOOKUP(S$3,'Calc Data'!$AK$4:$BA$45,17,FALSE)*S$3,3)</f>
        <v>5.8129999999999997</v>
      </c>
      <c r="T6" s="18">
        <f>ROUND($A6/VLOOKUP(T$3,'Calc Data'!$AK$4:$BA$45,17,FALSE)*T$3,3)</f>
        <v>6.3949999999999996</v>
      </c>
      <c r="U6" s="18">
        <f>ROUND($A6/VLOOKUP(U$3,'Calc Data'!$AK$4:$BA$45,17,FALSE)*U$3,3)</f>
        <v>6.976</v>
      </c>
      <c r="V6" s="18">
        <f>ROUND($A6/VLOOKUP(V$3,'Calc Data'!$AK$4:$BA$45,17,FALSE)*V$3,3)</f>
        <v>7.5570000000000004</v>
      </c>
      <c r="W6" s="18">
        <f>ROUND($A6/VLOOKUP(W$3,'Calc Data'!$AK$4:$BA$45,17,FALSE)*W$3,3)</f>
        <v>8.1389999999999993</v>
      </c>
      <c r="X6" s="18">
        <f>ROUND($A6/VLOOKUP(X$3,'Calc Data'!$AK$4:$BA$45,17,FALSE)*X$3,3)</f>
        <v>8.7200000000000006</v>
      </c>
      <c r="Y6" s="18">
        <f>ROUND($A6/VLOOKUP(Y$3,'Calc Data'!$AK$4:$BA$45,17,FALSE)*Y$3,3)</f>
        <v>9.3010000000000002</v>
      </c>
      <c r="Z6" s="18">
        <f>ROUND($A6/VLOOKUP(Z$3,'Calc Data'!$AK$4:$BA$45,17,FALSE)*Z$3,3)</f>
        <v>9.8819999999999997</v>
      </c>
      <c r="AA6" s="18">
        <f>ROUND($A6/VLOOKUP(AA$3,'Calc Data'!$AK$4:$BA$45,17,FALSE)*AA$3,3)</f>
        <v>10.464</v>
      </c>
      <c r="AB6" s="18">
        <f>ROUND($A6/VLOOKUP(AB$3,'Calc Data'!$AK$4:$BA$45,17,FALSE)*AB$3,3)</f>
        <v>11.045</v>
      </c>
      <c r="AC6" s="18">
        <f>ROUND($A6/VLOOKUP(AC$3,'Calc Data'!$AK$4:$BA$45,17,FALSE)*AC$3,3)</f>
        <v>11.625999999999999</v>
      </c>
      <c r="AD6" s="18">
        <f>ROUND($A6/VLOOKUP(AD$3,'Calc Data'!$AK$4:$BA$45,17,FALSE)*AD$3,3)</f>
        <v>12.208</v>
      </c>
      <c r="AE6" s="18">
        <f>ROUND($A6/VLOOKUP(AE$3,'Calc Data'!$AK$4:$BA$45,17,FALSE)*AE$3,3)</f>
        <v>12.789</v>
      </c>
      <c r="AF6" s="18">
        <f>ROUND($A6/VLOOKUP(AF$3,'Calc Data'!$AK$4:$BA$45,17,FALSE)*AF$3,3)</f>
        <v>13.37</v>
      </c>
      <c r="AG6" s="18">
        <f>ROUND($A6/VLOOKUP(AG$3,'Calc Data'!$AK$4:$BA$45,17,FALSE)*AG$3,3)</f>
        <v>13.952</v>
      </c>
      <c r="AI6" s="20">
        <f t="shared" si="0"/>
        <v>8.5500000000000007</v>
      </c>
      <c r="AJ6" s="20">
        <v>17.100000000000001</v>
      </c>
      <c r="AK6" s="22">
        <v>0.375</v>
      </c>
      <c r="AL6" s="26"/>
      <c r="AM6" s="1">
        <v>1.65</v>
      </c>
      <c r="AN6" s="1"/>
      <c r="AO6" s="1">
        <v>1.85</v>
      </c>
      <c r="AP6" s="1">
        <v>2.31</v>
      </c>
      <c r="AQ6" s="1"/>
      <c r="AR6" s="1">
        <v>3.2</v>
      </c>
      <c r="AS6" s="1"/>
      <c r="AT6" s="1"/>
      <c r="AU6" s="1"/>
      <c r="AV6" s="1"/>
      <c r="AW6" s="1"/>
      <c r="AX6" s="1">
        <v>1.65</v>
      </c>
      <c r="AY6" s="1">
        <v>2.31</v>
      </c>
      <c r="AZ6" s="1">
        <v>3.2</v>
      </c>
      <c r="BA6" s="1">
        <v>2.31</v>
      </c>
      <c r="BB6" s="1">
        <v>3.2</v>
      </c>
      <c r="BC6" s="27"/>
    </row>
    <row r="7" spans="1:64">
      <c r="A7" s="16">
        <v>2.87</v>
      </c>
      <c r="B7" s="18">
        <f>ROUND($A7/VLOOKUP(B$3,'Calc Data'!$AK$4:$BA$45,17,FALSE)*B$3,3)</f>
        <v>0.51800000000000002</v>
      </c>
      <c r="C7" s="18">
        <f>ROUND($A7/VLOOKUP(C$3,'Calc Data'!$AK$4:$BA$45,17,FALSE)*C$3,3)</f>
        <v>0.75</v>
      </c>
      <c r="D7" s="18">
        <f>ROUND($A7/VLOOKUP(D$3,'Calc Data'!$AK$4:$BA$45,17,FALSE)*D$3,3)</f>
        <v>0.84899999999999998</v>
      </c>
      <c r="E7" s="18">
        <f>ROUND($A7/VLOOKUP(E$3,'Calc Data'!$AK$4:$BA$45,17,FALSE)*E$3,3)</f>
        <v>1.17</v>
      </c>
      <c r="F7" s="18">
        <f>ROUND($A7/VLOOKUP(F$3,'Calc Data'!$AK$4:$BA$45,17,FALSE)*F$3,3)</f>
        <v>1.468</v>
      </c>
      <c r="G7" s="18">
        <f>ROUND($A7/VLOOKUP(G$3,'Calc Data'!$AK$4:$BA$45,17,FALSE)*G$3,3)</f>
        <v>1.391</v>
      </c>
      <c r="H7" s="18">
        <f>ROUND($A7/VLOOKUP(H$3,'Calc Data'!$AK$4:$BA$45,17,FALSE)*H$3,3)</f>
        <v>1.5680000000000001</v>
      </c>
      <c r="I7" s="18">
        <f>ROUND($A7/VLOOKUP(I$3,'Calc Data'!$AK$4:$BA$45,17,FALSE)*I$3,3)</f>
        <v>1.75</v>
      </c>
      <c r="J7" s="18">
        <f>ROUND($A7/VLOOKUP(J$3,'Calc Data'!$AK$4:$BA$45,17,FALSE)*J$3,3)</f>
        <v>1.907</v>
      </c>
      <c r="K7" s="18">
        <f>ROUND($A7/VLOOKUP(K$3,'Calc Data'!$AK$4:$BA$45,17,FALSE)*K$3,3)</f>
        <v>2.1909999999999998</v>
      </c>
      <c r="L7" s="18">
        <f>ROUND($A7/VLOOKUP(L$3,'Calc Data'!$AK$4:$BA$45,17,FALSE)*L$3,3)</f>
        <v>2.4220000000000002</v>
      </c>
      <c r="M7" s="18">
        <f>ROUND($A7/VLOOKUP(M$3,'Calc Data'!$AK$4:$BA$45,17,FALSE)*M$3,3)</f>
        <v>2.8069999999999999</v>
      </c>
      <c r="N7" s="18">
        <f>ROUND($A7/VLOOKUP(N$3,'Calc Data'!$AK$4:$BA$45,17,FALSE)*N$3,3)</f>
        <v>3.0960000000000001</v>
      </c>
      <c r="O7" s="18">
        <f>ROUND($A7/VLOOKUP(O$3,'Calc Data'!$AK$4:$BA$45,17,FALSE)*O$3,3)</f>
        <v>3.6139999999999999</v>
      </c>
      <c r="P7" s="18">
        <f>ROUND($A7/VLOOKUP(P$3,'Calc Data'!$AK$4:$BA$45,17,FALSE)*P$3,3)</f>
        <v>4.2160000000000002</v>
      </c>
      <c r="Q7" s="18">
        <f>ROUND($A7/VLOOKUP(Q$3,'Calc Data'!$AK$4:$BA$45,17,FALSE)*Q$3,3)</f>
        <v>4.8179999999999996</v>
      </c>
      <c r="R7" s="18">
        <f>ROUND($A7/VLOOKUP(R$3,'Calc Data'!$AK$4:$BA$45,17,FALSE)*R$3,3)</f>
        <v>5.4210000000000003</v>
      </c>
      <c r="S7" s="18">
        <f>ROUND($A7/VLOOKUP(S$3,'Calc Data'!$AK$4:$BA$45,17,FALSE)*S$3,3)</f>
        <v>6.0229999999999997</v>
      </c>
      <c r="T7" s="18">
        <f>ROUND($A7/VLOOKUP(T$3,'Calc Data'!$AK$4:$BA$45,17,FALSE)*T$3,3)</f>
        <v>6.625</v>
      </c>
      <c r="U7" s="18">
        <f>ROUND($A7/VLOOKUP(U$3,'Calc Data'!$AK$4:$BA$45,17,FALSE)*U$3,3)</f>
        <v>7.2279999999999998</v>
      </c>
      <c r="V7" s="18">
        <f>ROUND($A7/VLOOKUP(V$3,'Calc Data'!$AK$4:$BA$45,17,FALSE)*V$3,3)</f>
        <v>7.83</v>
      </c>
      <c r="W7" s="18">
        <f>ROUND($A7/VLOOKUP(W$3,'Calc Data'!$AK$4:$BA$45,17,FALSE)*W$3,3)</f>
        <v>8.4320000000000004</v>
      </c>
      <c r="X7" s="18">
        <f>ROUND($A7/VLOOKUP(X$3,'Calc Data'!$AK$4:$BA$45,17,FALSE)*X$3,3)</f>
        <v>9.0350000000000001</v>
      </c>
      <c r="Y7" s="18">
        <f>ROUND($A7/VLOOKUP(Y$3,'Calc Data'!$AK$4:$BA$45,17,FALSE)*Y$3,3)</f>
        <v>9.6370000000000005</v>
      </c>
      <c r="Z7" s="18">
        <f>ROUND($A7/VLOOKUP(Z$3,'Calc Data'!$AK$4:$BA$45,17,FALSE)*Z$3,3)</f>
        <v>10.239000000000001</v>
      </c>
      <c r="AA7" s="18">
        <f>ROUND($A7/VLOOKUP(AA$3,'Calc Data'!$AK$4:$BA$45,17,FALSE)*AA$3,3)</f>
        <v>10.842000000000001</v>
      </c>
      <c r="AB7" s="18">
        <f>ROUND($A7/VLOOKUP(AB$3,'Calc Data'!$AK$4:$BA$45,17,FALSE)*AB$3,3)</f>
        <v>11.444000000000001</v>
      </c>
      <c r="AC7" s="18">
        <f>ROUND($A7/VLOOKUP(AC$3,'Calc Data'!$AK$4:$BA$45,17,FALSE)*AC$3,3)</f>
        <v>12.045999999999999</v>
      </c>
      <c r="AD7" s="18">
        <f>ROUND($A7/VLOOKUP(AD$3,'Calc Data'!$AK$4:$BA$45,17,FALSE)*AD$3,3)</f>
        <v>12.648</v>
      </c>
      <c r="AE7" s="18">
        <f>ROUND($A7/VLOOKUP(AE$3,'Calc Data'!$AK$4:$BA$45,17,FALSE)*AE$3,3)</f>
        <v>13.250999999999999</v>
      </c>
      <c r="AF7" s="18">
        <f>ROUND($A7/VLOOKUP(AF$3,'Calc Data'!$AK$4:$BA$45,17,FALSE)*AF$3,3)</f>
        <v>13.853</v>
      </c>
      <c r="AG7" s="18">
        <f>ROUND($A7/VLOOKUP(AG$3,'Calc Data'!$AK$4:$BA$45,17,FALSE)*AG$3,3)</f>
        <v>14.455</v>
      </c>
      <c r="AI7" s="20">
        <f t="shared" si="0"/>
        <v>10.65</v>
      </c>
      <c r="AJ7" s="20">
        <v>21.3</v>
      </c>
      <c r="AK7" s="28">
        <v>0.5</v>
      </c>
      <c r="AL7" s="26">
        <v>1.65</v>
      </c>
      <c r="AM7" s="1">
        <v>2.11</v>
      </c>
      <c r="AN7" s="1"/>
      <c r="AO7" s="1">
        <v>2.41</v>
      </c>
      <c r="AP7" s="1">
        <v>2.77</v>
      </c>
      <c r="AQ7" s="1"/>
      <c r="AR7" s="1">
        <v>3.73</v>
      </c>
      <c r="AS7" s="1"/>
      <c r="AT7" s="1"/>
      <c r="AU7" s="1"/>
      <c r="AV7" s="1">
        <v>4.78</v>
      </c>
      <c r="AW7" s="1">
        <v>1.65</v>
      </c>
      <c r="AX7" s="1">
        <v>2.11</v>
      </c>
      <c r="AY7" s="1">
        <v>2.77</v>
      </c>
      <c r="AZ7" s="1">
        <v>3.73</v>
      </c>
      <c r="BA7" s="1">
        <v>2.77</v>
      </c>
      <c r="BB7" s="1">
        <v>3.73</v>
      </c>
      <c r="BC7" s="27">
        <v>7.47</v>
      </c>
    </row>
    <row r="8" spans="1:64">
      <c r="A8" s="16">
        <v>3.06</v>
      </c>
      <c r="B8" s="18">
        <f>ROUND($A8/VLOOKUP(B$3,'Calc Data'!$AK$4:$BA$45,17,FALSE)*B$3,3)</f>
        <v>0.55200000000000005</v>
      </c>
      <c r="C8" s="18">
        <f>ROUND($A8/VLOOKUP(C$3,'Calc Data'!$AK$4:$BA$45,17,FALSE)*C$3,3)</f>
        <v>0.8</v>
      </c>
      <c r="D8" s="18">
        <f>ROUND($A8/VLOOKUP(D$3,'Calc Data'!$AK$4:$BA$45,17,FALSE)*D$3,3)</f>
        <v>0.90500000000000003</v>
      </c>
      <c r="E8" s="18">
        <f>ROUND($A8/VLOOKUP(E$3,'Calc Data'!$AK$4:$BA$45,17,FALSE)*E$3,3)</f>
        <v>1.2470000000000001</v>
      </c>
      <c r="F8" s="18">
        <f>ROUND($A8/VLOOKUP(F$3,'Calc Data'!$AK$4:$BA$45,17,FALSE)*F$3,3)</f>
        <v>1.5649999999999999</v>
      </c>
      <c r="G8" s="18">
        <f>ROUND($A8/VLOOKUP(G$3,'Calc Data'!$AK$4:$BA$45,17,FALSE)*G$3,3)</f>
        <v>1.4830000000000001</v>
      </c>
      <c r="H8" s="18">
        <f>ROUND($A8/VLOOKUP(H$3,'Calc Data'!$AK$4:$BA$45,17,FALSE)*H$3,3)</f>
        <v>1.6719999999999999</v>
      </c>
      <c r="I8" s="18">
        <f>ROUND($A8/VLOOKUP(I$3,'Calc Data'!$AK$4:$BA$45,17,FALSE)*I$3,3)</f>
        <v>1.8660000000000001</v>
      </c>
      <c r="J8" s="18">
        <f>ROUND($A8/VLOOKUP(J$3,'Calc Data'!$AK$4:$BA$45,17,FALSE)*J$3,3)</f>
        <v>2.0329999999999999</v>
      </c>
      <c r="K8" s="18">
        <f>ROUND($A8/VLOOKUP(K$3,'Calc Data'!$AK$4:$BA$45,17,FALSE)*K$3,3)</f>
        <v>2.3359999999999999</v>
      </c>
      <c r="L8" s="18">
        <f>ROUND($A8/VLOOKUP(L$3,'Calc Data'!$AK$4:$BA$45,17,FALSE)*L$3,3)</f>
        <v>2.5819999999999999</v>
      </c>
      <c r="M8" s="18">
        <f>ROUND($A8/VLOOKUP(M$3,'Calc Data'!$AK$4:$BA$45,17,FALSE)*M$3,3)</f>
        <v>2.9929999999999999</v>
      </c>
      <c r="N8" s="18">
        <f>ROUND($A8/VLOOKUP(N$3,'Calc Data'!$AK$4:$BA$45,17,FALSE)*N$3,3)</f>
        <v>3.3010000000000002</v>
      </c>
      <c r="O8" s="18">
        <f>ROUND($A8/VLOOKUP(O$3,'Calc Data'!$AK$4:$BA$45,17,FALSE)*O$3,3)</f>
        <v>3.8530000000000002</v>
      </c>
      <c r="P8" s="18">
        <f>ROUND($A8/VLOOKUP(P$3,'Calc Data'!$AK$4:$BA$45,17,FALSE)*P$3,3)</f>
        <v>4.4950000000000001</v>
      </c>
      <c r="Q8" s="18">
        <f>ROUND($A8/VLOOKUP(Q$3,'Calc Data'!$AK$4:$BA$45,17,FALSE)*Q$3,3)</f>
        <v>5.1369999999999996</v>
      </c>
      <c r="R8" s="18">
        <f>ROUND($A8/VLOOKUP(R$3,'Calc Data'!$AK$4:$BA$45,17,FALSE)*R$3,3)</f>
        <v>5.78</v>
      </c>
      <c r="S8" s="18">
        <f>ROUND($A8/VLOOKUP(S$3,'Calc Data'!$AK$4:$BA$45,17,FALSE)*S$3,3)</f>
        <v>6.4219999999999997</v>
      </c>
      <c r="T8" s="18">
        <f>ROUND($A8/VLOOKUP(T$3,'Calc Data'!$AK$4:$BA$45,17,FALSE)*T$3,3)</f>
        <v>7.0640000000000001</v>
      </c>
      <c r="U8" s="18">
        <f>ROUND($A8/VLOOKUP(U$3,'Calc Data'!$AK$4:$BA$45,17,FALSE)*U$3,3)</f>
        <v>7.7060000000000004</v>
      </c>
      <c r="V8" s="18">
        <f>ROUND($A8/VLOOKUP(V$3,'Calc Data'!$AK$4:$BA$45,17,FALSE)*V$3,3)</f>
        <v>8.3480000000000008</v>
      </c>
      <c r="W8" s="18">
        <f>ROUND($A8/VLOOKUP(W$3,'Calc Data'!$AK$4:$BA$45,17,FALSE)*W$3,3)</f>
        <v>8.9909999999999997</v>
      </c>
      <c r="X8" s="18">
        <f>ROUND($A8/VLOOKUP(X$3,'Calc Data'!$AK$4:$BA$45,17,FALSE)*X$3,3)</f>
        <v>9.6329999999999991</v>
      </c>
      <c r="Y8" s="18">
        <f>ROUND($A8/VLOOKUP(Y$3,'Calc Data'!$AK$4:$BA$45,17,FALSE)*Y$3,3)</f>
        <v>10.275</v>
      </c>
      <c r="Z8" s="18">
        <f>ROUND($A8/VLOOKUP(Z$3,'Calc Data'!$AK$4:$BA$45,17,FALSE)*Z$3,3)</f>
        <v>10.917</v>
      </c>
      <c r="AA8" s="18">
        <f>ROUND($A8/VLOOKUP(AA$3,'Calc Data'!$AK$4:$BA$45,17,FALSE)*AA$3,3)</f>
        <v>11.558999999999999</v>
      </c>
      <c r="AB8" s="18">
        <f>ROUND($A8/VLOOKUP(AB$3,'Calc Data'!$AK$4:$BA$45,17,FALSE)*AB$3,3)</f>
        <v>12.201000000000001</v>
      </c>
      <c r="AC8" s="18">
        <f>ROUND($A8/VLOOKUP(AC$3,'Calc Data'!$AK$4:$BA$45,17,FALSE)*AC$3,3)</f>
        <v>12.843999999999999</v>
      </c>
      <c r="AD8" s="18">
        <f>ROUND($A8/VLOOKUP(AD$3,'Calc Data'!$AK$4:$BA$45,17,FALSE)*AD$3,3)</f>
        <v>13.486000000000001</v>
      </c>
      <c r="AE8" s="18">
        <f>ROUND($A8/VLOOKUP(AE$3,'Calc Data'!$AK$4:$BA$45,17,FALSE)*AE$3,3)</f>
        <v>14.128</v>
      </c>
      <c r="AF8" s="18">
        <f>ROUND($A8/VLOOKUP(AF$3,'Calc Data'!$AK$4:$BA$45,17,FALSE)*AF$3,3)</f>
        <v>14.77</v>
      </c>
      <c r="AG8" s="18">
        <f>ROUND($A8/VLOOKUP(AG$3,'Calc Data'!$AK$4:$BA$45,17,FALSE)*AG$3,3)</f>
        <v>15.412000000000001</v>
      </c>
      <c r="AI8" s="20">
        <f t="shared" si="0"/>
        <v>13.2</v>
      </c>
      <c r="AJ8" s="20">
        <v>26.4</v>
      </c>
      <c r="AK8" s="28">
        <v>0.75</v>
      </c>
      <c r="AL8" s="26">
        <v>1.65</v>
      </c>
      <c r="AM8" s="1">
        <v>2.11</v>
      </c>
      <c r="AN8" s="1"/>
      <c r="AO8" s="1">
        <v>2.41</v>
      </c>
      <c r="AP8" s="1">
        <v>2.87</v>
      </c>
      <c r="AQ8" s="1"/>
      <c r="AR8" s="1">
        <v>3.91</v>
      </c>
      <c r="AS8" s="1"/>
      <c r="AT8" s="1"/>
      <c r="AU8" s="1"/>
      <c r="AV8" s="1">
        <v>5.56</v>
      </c>
      <c r="AW8" s="1">
        <v>1.65</v>
      </c>
      <c r="AX8" s="1">
        <v>2.11</v>
      </c>
      <c r="AY8" s="1">
        <v>2.87</v>
      </c>
      <c r="AZ8" s="1">
        <v>3.91</v>
      </c>
      <c r="BA8" s="1">
        <v>2.87</v>
      </c>
      <c r="BB8" s="1">
        <v>3.91</v>
      </c>
      <c r="BC8" s="27">
        <v>7.82</v>
      </c>
    </row>
    <row r="9" spans="1:64">
      <c r="A9" s="16">
        <v>3.18</v>
      </c>
      <c r="B9" s="18">
        <f>ROUND($A9/VLOOKUP(B$3,'Calc Data'!$AK$4:$BA$45,17,FALSE)*B$3,3)</f>
        <v>0.57399999999999995</v>
      </c>
      <c r="C9" s="18">
        <f>ROUND($A9/VLOOKUP(C$3,'Calc Data'!$AK$4:$BA$45,17,FALSE)*C$3,3)</f>
        <v>0.83099999999999996</v>
      </c>
      <c r="D9" s="18">
        <f>ROUND($A9/VLOOKUP(D$3,'Calc Data'!$AK$4:$BA$45,17,FALSE)*D$3,3)</f>
        <v>0.94099999999999995</v>
      </c>
      <c r="E9" s="18">
        <f>ROUND($A9/VLOOKUP(E$3,'Calc Data'!$AK$4:$BA$45,17,FALSE)*E$3,3)</f>
        <v>1.296</v>
      </c>
      <c r="F9" s="18">
        <f>ROUND($A9/VLOOKUP(F$3,'Calc Data'!$AK$4:$BA$45,17,FALSE)*F$3,3)</f>
        <v>1.627</v>
      </c>
      <c r="G9" s="18">
        <f>ROUND($A9/VLOOKUP(G$3,'Calc Data'!$AK$4:$BA$45,17,FALSE)*G$3,3)</f>
        <v>1.5409999999999999</v>
      </c>
      <c r="H9" s="18">
        <f>ROUND($A9/VLOOKUP(H$3,'Calc Data'!$AK$4:$BA$45,17,FALSE)*H$3,3)</f>
        <v>1.738</v>
      </c>
      <c r="I9" s="18">
        <f>ROUND($A9/VLOOKUP(I$3,'Calc Data'!$AK$4:$BA$45,17,FALSE)*I$3,3)</f>
        <v>1.9390000000000001</v>
      </c>
      <c r="J9" s="18">
        <f>ROUND($A9/VLOOKUP(J$3,'Calc Data'!$AK$4:$BA$45,17,FALSE)*J$3,3)</f>
        <v>2.113</v>
      </c>
      <c r="K9" s="18">
        <f>ROUND($A9/VLOOKUP(K$3,'Calc Data'!$AK$4:$BA$45,17,FALSE)*K$3,3)</f>
        <v>2.427</v>
      </c>
      <c r="L9" s="18">
        <f>ROUND($A9/VLOOKUP(L$3,'Calc Data'!$AK$4:$BA$45,17,FALSE)*L$3,3)</f>
        <v>2.6840000000000002</v>
      </c>
      <c r="M9" s="18">
        <f>ROUND($A9/VLOOKUP(M$3,'Calc Data'!$AK$4:$BA$45,17,FALSE)*M$3,3)</f>
        <v>3.11</v>
      </c>
      <c r="N9" s="18">
        <f>ROUND($A9/VLOOKUP(N$3,'Calc Data'!$AK$4:$BA$45,17,FALSE)*N$3,3)</f>
        <v>3.43</v>
      </c>
      <c r="O9" s="18">
        <f>ROUND($A9/VLOOKUP(O$3,'Calc Data'!$AK$4:$BA$45,17,FALSE)*O$3,3)</f>
        <v>4.0039999999999996</v>
      </c>
      <c r="P9" s="18">
        <f>ROUND($A9/VLOOKUP(P$3,'Calc Data'!$AK$4:$BA$45,17,FALSE)*P$3,3)</f>
        <v>4.6719999999999997</v>
      </c>
      <c r="Q9" s="18">
        <f>ROUND($A9/VLOOKUP(Q$3,'Calc Data'!$AK$4:$BA$45,17,FALSE)*Q$3,3)</f>
        <v>5.3390000000000004</v>
      </c>
      <c r="R9" s="18">
        <f>ROUND($A9/VLOOKUP(R$3,'Calc Data'!$AK$4:$BA$45,17,FALSE)*R$3,3)</f>
        <v>6.0060000000000002</v>
      </c>
      <c r="S9" s="18">
        <f>ROUND($A9/VLOOKUP(S$3,'Calc Data'!$AK$4:$BA$45,17,FALSE)*S$3,3)</f>
        <v>6.6740000000000004</v>
      </c>
      <c r="T9" s="18">
        <f>ROUND($A9/VLOOKUP(T$3,'Calc Data'!$AK$4:$BA$45,17,FALSE)*T$3,3)</f>
        <v>7.3410000000000002</v>
      </c>
      <c r="U9" s="18">
        <f>ROUND($A9/VLOOKUP(U$3,'Calc Data'!$AK$4:$BA$45,17,FALSE)*U$3,3)</f>
        <v>8.0079999999999991</v>
      </c>
      <c r="V9" s="18">
        <f>ROUND($A9/VLOOKUP(V$3,'Calc Data'!$AK$4:$BA$45,17,FALSE)*V$3,3)</f>
        <v>8.6760000000000002</v>
      </c>
      <c r="W9" s="18">
        <f>ROUND($A9/VLOOKUP(W$3,'Calc Data'!$AK$4:$BA$45,17,FALSE)*W$3,3)</f>
        <v>9.343</v>
      </c>
      <c r="X9" s="18">
        <f>ROUND($A9/VLOOKUP(X$3,'Calc Data'!$AK$4:$BA$45,17,FALSE)*X$3,3)</f>
        <v>10.01</v>
      </c>
      <c r="Y9" s="18">
        <f>ROUND($A9/VLOOKUP(Y$3,'Calc Data'!$AK$4:$BA$45,17,FALSE)*Y$3,3)</f>
        <v>10.678000000000001</v>
      </c>
      <c r="Z9" s="18">
        <f>ROUND($A9/VLOOKUP(Z$3,'Calc Data'!$AK$4:$BA$45,17,FALSE)*Z$3,3)</f>
        <v>11.345000000000001</v>
      </c>
      <c r="AA9" s="18">
        <f>ROUND($A9/VLOOKUP(AA$3,'Calc Data'!$AK$4:$BA$45,17,FALSE)*AA$3,3)</f>
        <v>12.013</v>
      </c>
      <c r="AB9" s="18">
        <f>ROUND($A9/VLOOKUP(AB$3,'Calc Data'!$AK$4:$BA$45,17,FALSE)*AB$3,3)</f>
        <v>12.68</v>
      </c>
      <c r="AC9" s="18">
        <f>ROUND($A9/VLOOKUP(AC$3,'Calc Data'!$AK$4:$BA$45,17,FALSE)*AC$3,3)</f>
        <v>13.347</v>
      </c>
      <c r="AD9" s="18">
        <f>ROUND($A9/VLOOKUP(AD$3,'Calc Data'!$AK$4:$BA$45,17,FALSE)*AD$3,3)</f>
        <v>14.015000000000001</v>
      </c>
      <c r="AE9" s="18">
        <f>ROUND($A9/VLOOKUP(AE$3,'Calc Data'!$AK$4:$BA$45,17,FALSE)*AE$3,3)</f>
        <v>14.682</v>
      </c>
      <c r="AF9" s="18">
        <f>ROUND($A9/VLOOKUP(AF$3,'Calc Data'!$AK$4:$BA$45,17,FALSE)*AF$3,3)</f>
        <v>15.349</v>
      </c>
      <c r="AG9" s="18">
        <f>ROUND($A9/VLOOKUP(AG$3,'Calc Data'!$AK$4:$BA$45,17,FALSE)*AG$3,3)</f>
        <v>16.016999999999999</v>
      </c>
      <c r="AI9" s="20">
        <f t="shared" si="0"/>
        <v>16.7</v>
      </c>
      <c r="AJ9" s="20">
        <v>33.4</v>
      </c>
      <c r="AK9" s="28">
        <v>1</v>
      </c>
      <c r="AL9" s="26">
        <v>1.65</v>
      </c>
      <c r="AM9" s="1">
        <v>2.77</v>
      </c>
      <c r="AN9" s="1"/>
      <c r="AO9" s="1">
        <v>2.9</v>
      </c>
      <c r="AP9" s="1">
        <v>3.38</v>
      </c>
      <c r="AQ9" s="1"/>
      <c r="AR9" s="1">
        <v>4.55</v>
      </c>
      <c r="AS9" s="1"/>
      <c r="AT9" s="1"/>
      <c r="AU9" s="1"/>
      <c r="AV9" s="1">
        <v>6.35</v>
      </c>
      <c r="AW9" s="1">
        <v>1.65</v>
      </c>
      <c r="AX9" s="1">
        <v>2.77</v>
      </c>
      <c r="AY9" s="1">
        <v>3.38</v>
      </c>
      <c r="AZ9" s="1">
        <v>4.55</v>
      </c>
      <c r="BA9" s="1">
        <v>3.38</v>
      </c>
      <c r="BB9" s="1">
        <v>4.55</v>
      </c>
      <c r="BC9" s="27">
        <v>9.09</v>
      </c>
    </row>
    <row r="10" spans="1:64">
      <c r="A10" s="16">
        <v>3.38</v>
      </c>
      <c r="B10" s="18">
        <f>ROUND($A10/VLOOKUP(B$3,'Calc Data'!$AK$4:$BA$45,17,FALSE)*B$3,3)</f>
        <v>0.61</v>
      </c>
      <c r="C10" s="18">
        <f>ROUND($A10/VLOOKUP(C$3,'Calc Data'!$AK$4:$BA$45,17,FALSE)*C$3,3)</f>
        <v>0.88300000000000001</v>
      </c>
      <c r="D10" s="18">
        <f>ROUND($A10/VLOOKUP(D$3,'Calc Data'!$AK$4:$BA$45,17,FALSE)*D$3,3)</f>
        <v>1</v>
      </c>
      <c r="E10" s="18">
        <f>ROUND($A10/VLOOKUP(E$3,'Calc Data'!$AK$4:$BA$45,17,FALSE)*E$3,3)</f>
        <v>1.3779999999999999</v>
      </c>
      <c r="F10" s="18">
        <f>ROUND($A10/VLOOKUP(F$3,'Calc Data'!$AK$4:$BA$45,17,FALSE)*F$3,3)</f>
        <v>1.7290000000000001</v>
      </c>
      <c r="G10" s="18">
        <f>ROUND($A10/VLOOKUP(G$3,'Calc Data'!$AK$4:$BA$45,17,FALSE)*G$3,3)</f>
        <v>1.6379999999999999</v>
      </c>
      <c r="H10" s="18">
        <f>ROUND($A10/VLOOKUP(H$3,'Calc Data'!$AK$4:$BA$45,17,FALSE)*H$3,3)</f>
        <v>1.847</v>
      </c>
      <c r="I10" s="18">
        <f>ROUND($A10/VLOOKUP(I$3,'Calc Data'!$AK$4:$BA$45,17,FALSE)*I$3,3)</f>
        <v>2.0609999999999999</v>
      </c>
      <c r="J10" s="18">
        <f>ROUND($A10/VLOOKUP(J$3,'Calc Data'!$AK$4:$BA$45,17,FALSE)*J$3,3)</f>
        <v>2.246</v>
      </c>
      <c r="K10" s="18">
        <f>ROUND($A10/VLOOKUP(K$3,'Calc Data'!$AK$4:$BA$45,17,FALSE)*K$3,3)</f>
        <v>2.58</v>
      </c>
      <c r="L10" s="18">
        <f>ROUND($A10/VLOOKUP(L$3,'Calc Data'!$AK$4:$BA$45,17,FALSE)*L$3,3)</f>
        <v>2.8519999999999999</v>
      </c>
      <c r="M10" s="18">
        <f>ROUND($A10/VLOOKUP(M$3,'Calc Data'!$AK$4:$BA$45,17,FALSE)*M$3,3)</f>
        <v>3.306</v>
      </c>
      <c r="N10" s="18">
        <f>ROUND($A10/VLOOKUP(N$3,'Calc Data'!$AK$4:$BA$45,17,FALSE)*N$3,3)</f>
        <v>3.6459999999999999</v>
      </c>
      <c r="O10" s="18">
        <f>ROUND($A10/VLOOKUP(O$3,'Calc Data'!$AK$4:$BA$45,17,FALSE)*O$3,3)</f>
        <v>4.2560000000000002</v>
      </c>
      <c r="P10" s="18">
        <f>ROUND($A10/VLOOKUP(P$3,'Calc Data'!$AK$4:$BA$45,17,FALSE)*P$3,3)</f>
        <v>4.9649999999999999</v>
      </c>
      <c r="Q10" s="18">
        <f>ROUND($A10/VLOOKUP(Q$3,'Calc Data'!$AK$4:$BA$45,17,FALSE)*Q$3,3)</f>
        <v>5.6749999999999998</v>
      </c>
      <c r="R10" s="18">
        <f>ROUND($A10/VLOOKUP(R$3,'Calc Data'!$AK$4:$BA$45,17,FALSE)*R$3,3)</f>
        <v>6.3840000000000003</v>
      </c>
      <c r="S10" s="18">
        <f>ROUND($A10/VLOOKUP(S$3,'Calc Data'!$AK$4:$BA$45,17,FALSE)*S$3,3)</f>
        <v>7.093</v>
      </c>
      <c r="T10" s="18">
        <f>ROUND($A10/VLOOKUP(T$3,'Calc Data'!$AK$4:$BA$45,17,FALSE)*T$3,3)</f>
        <v>7.8029999999999999</v>
      </c>
      <c r="U10" s="18">
        <f>ROUND($A10/VLOOKUP(U$3,'Calc Data'!$AK$4:$BA$45,17,FALSE)*U$3,3)</f>
        <v>8.5120000000000005</v>
      </c>
      <c r="V10" s="18">
        <f>ROUND($A10/VLOOKUP(V$3,'Calc Data'!$AK$4:$BA$45,17,FALSE)*V$3,3)</f>
        <v>9.2210000000000001</v>
      </c>
      <c r="W10" s="18">
        <f>ROUND($A10/VLOOKUP(W$3,'Calc Data'!$AK$4:$BA$45,17,FALSE)*W$3,3)</f>
        <v>9.9309999999999992</v>
      </c>
      <c r="X10" s="18">
        <f>ROUND($A10/VLOOKUP(X$3,'Calc Data'!$AK$4:$BA$45,17,FALSE)*X$3,3)</f>
        <v>10.64</v>
      </c>
      <c r="Y10" s="18">
        <f>ROUND($A10/VLOOKUP(Y$3,'Calc Data'!$AK$4:$BA$45,17,FALSE)*Y$3,3)</f>
        <v>11.349</v>
      </c>
      <c r="Z10" s="18">
        <f>ROUND($A10/VLOOKUP(Z$3,'Calc Data'!$AK$4:$BA$45,17,FALSE)*Z$3,3)</f>
        <v>12.058999999999999</v>
      </c>
      <c r="AA10" s="18">
        <f>ROUND($A10/VLOOKUP(AA$3,'Calc Data'!$AK$4:$BA$45,17,FALSE)*AA$3,3)</f>
        <v>12.768000000000001</v>
      </c>
      <c r="AB10" s="18">
        <f>ROUND($A10/VLOOKUP(AB$3,'Calc Data'!$AK$4:$BA$45,17,FALSE)*AB$3,3)</f>
        <v>13.477</v>
      </c>
      <c r="AC10" s="18">
        <f>ROUND($A10/VLOOKUP(AC$3,'Calc Data'!$AK$4:$BA$45,17,FALSE)*AC$3,3)</f>
        <v>14.186999999999999</v>
      </c>
      <c r="AD10" s="18">
        <f>ROUND($A10/VLOOKUP(AD$3,'Calc Data'!$AK$4:$BA$45,17,FALSE)*AD$3,3)</f>
        <v>14.896000000000001</v>
      </c>
      <c r="AE10" s="18">
        <f>ROUND($A10/VLOOKUP(AE$3,'Calc Data'!$AK$4:$BA$45,17,FALSE)*AE$3,3)</f>
        <v>15.605</v>
      </c>
      <c r="AF10" s="18">
        <f>ROUND($A10/VLOOKUP(AF$3,'Calc Data'!$AK$4:$BA$45,17,FALSE)*AF$3,3)</f>
        <v>16.315000000000001</v>
      </c>
      <c r="AG10" s="18">
        <f>ROUND($A10/VLOOKUP(AG$3,'Calc Data'!$AK$4:$BA$45,17,FALSE)*AG$3,3)</f>
        <v>17.024000000000001</v>
      </c>
      <c r="AI10" s="20">
        <f t="shared" si="0"/>
        <v>21.2</v>
      </c>
      <c r="AJ10" s="20">
        <v>42.4</v>
      </c>
      <c r="AK10" s="28">
        <v>1.25</v>
      </c>
      <c r="AL10" s="26">
        <v>1.65</v>
      </c>
      <c r="AM10" s="1">
        <v>2.77</v>
      </c>
      <c r="AN10" s="1"/>
      <c r="AO10" s="1">
        <v>2.97</v>
      </c>
      <c r="AP10" s="1">
        <v>3.56</v>
      </c>
      <c r="AQ10" s="1"/>
      <c r="AR10" s="1">
        <v>4.8499999999999996</v>
      </c>
      <c r="AS10" s="1"/>
      <c r="AT10" s="1"/>
      <c r="AU10" s="1"/>
      <c r="AV10" s="1">
        <v>6.35</v>
      </c>
      <c r="AW10" s="1">
        <v>1.65</v>
      </c>
      <c r="AX10" s="1">
        <v>2.77</v>
      </c>
      <c r="AY10" s="1">
        <v>3.56</v>
      </c>
      <c r="AZ10" s="1">
        <v>4.8499999999999996</v>
      </c>
      <c r="BA10" s="1">
        <v>3.56</v>
      </c>
      <c r="BB10" s="1">
        <v>4.8499999999999996</v>
      </c>
      <c r="BC10" s="27">
        <v>9.6999999999999993</v>
      </c>
    </row>
    <row r="11" spans="1:64">
      <c r="A11" s="16">
        <v>3.59</v>
      </c>
      <c r="B11" s="18">
        <f>ROUND($A11/VLOOKUP(B$3,'Calc Data'!$AK$4:$BA$45,17,FALSE)*B$3,3)</f>
        <v>0.64800000000000002</v>
      </c>
      <c r="C11" s="18">
        <f>ROUND($A11/VLOOKUP(C$3,'Calc Data'!$AK$4:$BA$45,17,FALSE)*C$3,3)</f>
        <v>0.93799999999999994</v>
      </c>
      <c r="D11" s="18">
        <f>ROUND($A11/VLOOKUP(D$3,'Calc Data'!$AK$4:$BA$45,17,FALSE)*D$3,3)</f>
        <v>1.0620000000000001</v>
      </c>
      <c r="E11" s="18">
        <f>ROUND($A11/VLOOKUP(E$3,'Calc Data'!$AK$4:$BA$45,17,FALSE)*E$3,3)</f>
        <v>1.4630000000000001</v>
      </c>
      <c r="F11" s="18">
        <f>ROUND($A11/VLOOKUP(F$3,'Calc Data'!$AK$4:$BA$45,17,FALSE)*F$3,3)</f>
        <v>1.8360000000000001</v>
      </c>
      <c r="G11" s="18">
        <f>ROUND($A11/VLOOKUP(G$3,'Calc Data'!$AK$4:$BA$45,17,FALSE)*G$3,3)</f>
        <v>1.7390000000000001</v>
      </c>
      <c r="H11" s="18">
        <f>ROUND($A11/VLOOKUP(H$3,'Calc Data'!$AK$4:$BA$45,17,FALSE)*H$3,3)</f>
        <v>1.962</v>
      </c>
      <c r="I11" s="18">
        <f>ROUND($A11/VLOOKUP(I$3,'Calc Data'!$AK$4:$BA$45,17,FALSE)*I$3,3)</f>
        <v>2.1890000000000001</v>
      </c>
      <c r="J11" s="18">
        <f>ROUND($A11/VLOOKUP(J$3,'Calc Data'!$AK$4:$BA$45,17,FALSE)*J$3,3)</f>
        <v>2.3849999999999998</v>
      </c>
      <c r="K11" s="18">
        <f>ROUND($A11/VLOOKUP(K$3,'Calc Data'!$AK$4:$BA$45,17,FALSE)*K$3,3)</f>
        <v>2.74</v>
      </c>
      <c r="L11" s="18">
        <f>ROUND($A11/VLOOKUP(L$3,'Calc Data'!$AK$4:$BA$45,17,FALSE)*L$3,3)</f>
        <v>3.03</v>
      </c>
      <c r="M11" s="18">
        <f>ROUND($A11/VLOOKUP(M$3,'Calc Data'!$AK$4:$BA$45,17,FALSE)*M$3,3)</f>
        <v>3.5110000000000001</v>
      </c>
      <c r="N11" s="18">
        <f>ROUND($A11/VLOOKUP(N$3,'Calc Data'!$AK$4:$BA$45,17,FALSE)*N$3,3)</f>
        <v>3.8730000000000002</v>
      </c>
      <c r="O11" s="18">
        <f>ROUND($A11/VLOOKUP(O$3,'Calc Data'!$AK$4:$BA$45,17,FALSE)*O$3,3)</f>
        <v>4.5199999999999996</v>
      </c>
      <c r="P11" s="18">
        <f>ROUND($A11/VLOOKUP(P$3,'Calc Data'!$AK$4:$BA$45,17,FALSE)*P$3,3)</f>
        <v>5.274</v>
      </c>
      <c r="Q11" s="18">
        <f>ROUND($A11/VLOOKUP(Q$3,'Calc Data'!$AK$4:$BA$45,17,FALSE)*Q$3,3)</f>
        <v>6.0270000000000001</v>
      </c>
      <c r="R11" s="18">
        <f>ROUND($A11/VLOOKUP(R$3,'Calc Data'!$AK$4:$BA$45,17,FALSE)*R$3,3)</f>
        <v>6.7809999999999997</v>
      </c>
      <c r="S11" s="18">
        <f>ROUND($A11/VLOOKUP(S$3,'Calc Data'!$AK$4:$BA$45,17,FALSE)*S$3,3)</f>
        <v>7.5339999999999998</v>
      </c>
      <c r="T11" s="18">
        <f>ROUND($A11/VLOOKUP(T$3,'Calc Data'!$AK$4:$BA$45,17,FALSE)*T$3,3)</f>
        <v>8.2880000000000003</v>
      </c>
      <c r="U11" s="18">
        <f>ROUND($A11/VLOOKUP(U$3,'Calc Data'!$AK$4:$BA$45,17,FALSE)*U$3,3)</f>
        <v>9.0410000000000004</v>
      </c>
      <c r="V11" s="18">
        <f>ROUND($A11/VLOOKUP(V$3,'Calc Data'!$AK$4:$BA$45,17,FALSE)*V$3,3)</f>
        <v>9.7940000000000005</v>
      </c>
      <c r="W11" s="18">
        <f>ROUND($A11/VLOOKUP(W$3,'Calc Data'!$AK$4:$BA$45,17,FALSE)*W$3,3)</f>
        <v>10.548</v>
      </c>
      <c r="X11" s="18">
        <f>ROUND($A11/VLOOKUP(X$3,'Calc Data'!$AK$4:$BA$45,17,FALSE)*X$3,3)</f>
        <v>11.301</v>
      </c>
      <c r="Y11" s="18">
        <f>ROUND($A11/VLOOKUP(Y$3,'Calc Data'!$AK$4:$BA$45,17,FALSE)*Y$3,3)</f>
        <v>12.055</v>
      </c>
      <c r="Z11" s="18">
        <f>ROUND($A11/VLOOKUP(Z$3,'Calc Data'!$AK$4:$BA$45,17,FALSE)*Z$3,3)</f>
        <v>12.808</v>
      </c>
      <c r="AA11" s="18">
        <f>ROUND($A11/VLOOKUP(AA$3,'Calc Data'!$AK$4:$BA$45,17,FALSE)*AA$3,3)</f>
        <v>13.561</v>
      </c>
      <c r="AB11" s="18">
        <f>ROUND($A11/VLOOKUP(AB$3,'Calc Data'!$AK$4:$BA$45,17,FALSE)*AB$3,3)</f>
        <v>14.315</v>
      </c>
      <c r="AC11" s="18">
        <f>ROUND($A11/VLOOKUP(AC$3,'Calc Data'!$AK$4:$BA$45,17,FALSE)*AC$3,3)</f>
        <v>15.068</v>
      </c>
      <c r="AD11" s="18">
        <f>ROUND($A11/VLOOKUP(AD$3,'Calc Data'!$AK$4:$BA$45,17,FALSE)*AD$3,3)</f>
        <v>15.821999999999999</v>
      </c>
      <c r="AE11" s="18">
        <f>ROUND($A11/VLOOKUP(AE$3,'Calc Data'!$AK$4:$BA$45,17,FALSE)*AE$3,3)</f>
        <v>16.574999999999999</v>
      </c>
      <c r="AF11" s="18">
        <f>ROUND($A11/VLOOKUP(AF$3,'Calc Data'!$AK$4:$BA$45,17,FALSE)*AF$3,3)</f>
        <v>17.327999999999999</v>
      </c>
      <c r="AG11" s="18">
        <f>ROUND($A11/VLOOKUP(AG$3,'Calc Data'!$AK$4:$BA$45,17,FALSE)*AG$3,3)</f>
        <v>18.082000000000001</v>
      </c>
      <c r="AI11" s="20">
        <f t="shared" si="0"/>
        <v>24.15</v>
      </c>
      <c r="AJ11" s="20">
        <v>48.3</v>
      </c>
      <c r="AK11" s="28">
        <v>1.5</v>
      </c>
      <c r="AL11" s="26">
        <v>1.65</v>
      </c>
      <c r="AM11" s="1">
        <v>2.77</v>
      </c>
      <c r="AN11" s="1"/>
      <c r="AO11" s="1">
        <v>3.18</v>
      </c>
      <c r="AP11" s="1">
        <v>3.68</v>
      </c>
      <c r="AQ11" s="1"/>
      <c r="AR11" s="1">
        <v>5.08</v>
      </c>
      <c r="AS11" s="1"/>
      <c r="AT11" s="1"/>
      <c r="AU11" s="1"/>
      <c r="AV11" s="1">
        <v>7.14</v>
      </c>
      <c r="AW11" s="1">
        <v>1.65</v>
      </c>
      <c r="AX11" s="1">
        <v>2.77</v>
      </c>
      <c r="AY11" s="1">
        <v>3.68</v>
      </c>
      <c r="AZ11" s="1">
        <v>5.08</v>
      </c>
      <c r="BA11" s="1">
        <v>3.68</v>
      </c>
      <c r="BB11" s="1">
        <v>5.08</v>
      </c>
      <c r="BC11" s="27">
        <v>10.15</v>
      </c>
    </row>
    <row r="12" spans="1:64">
      <c r="A12" s="16">
        <v>3.68</v>
      </c>
      <c r="B12" s="18">
        <f>ROUND($A12/VLOOKUP(B$3,'Calc Data'!$AK$4:$BA$45,17,FALSE)*B$3,3)</f>
        <v>0.66400000000000003</v>
      </c>
      <c r="C12" s="18">
        <f>ROUND($A12/VLOOKUP(C$3,'Calc Data'!$AK$4:$BA$45,17,FALSE)*C$3,3)</f>
        <v>0.96199999999999997</v>
      </c>
      <c r="D12" s="18">
        <f>ROUND($A12/VLOOKUP(D$3,'Calc Data'!$AK$4:$BA$45,17,FALSE)*D$3,3)</f>
        <v>1.089</v>
      </c>
      <c r="E12" s="18">
        <f>ROUND($A12/VLOOKUP(E$3,'Calc Data'!$AK$4:$BA$45,17,FALSE)*E$3,3)</f>
        <v>1.5</v>
      </c>
      <c r="F12" s="18">
        <f>ROUND($A12/VLOOKUP(F$3,'Calc Data'!$AK$4:$BA$45,17,FALSE)*F$3,3)</f>
        <v>1.8819999999999999</v>
      </c>
      <c r="G12" s="18">
        <f>ROUND($A12/VLOOKUP(G$3,'Calc Data'!$AK$4:$BA$45,17,FALSE)*G$3,3)</f>
        <v>1.7829999999999999</v>
      </c>
      <c r="H12" s="18">
        <f>ROUND($A12/VLOOKUP(H$3,'Calc Data'!$AK$4:$BA$45,17,FALSE)*H$3,3)</f>
        <v>2.0110000000000001</v>
      </c>
      <c r="I12" s="18">
        <f>ROUND($A12/VLOOKUP(I$3,'Calc Data'!$AK$4:$BA$45,17,FALSE)*I$3,3)</f>
        <v>2.2440000000000002</v>
      </c>
      <c r="J12" s="18">
        <f>ROUND($A12/VLOOKUP(J$3,'Calc Data'!$AK$4:$BA$45,17,FALSE)*J$3,3)</f>
        <v>2.4449999999999998</v>
      </c>
      <c r="K12" s="18">
        <f>ROUND($A12/VLOOKUP(K$3,'Calc Data'!$AK$4:$BA$45,17,FALSE)*K$3,3)</f>
        <v>2.8090000000000002</v>
      </c>
      <c r="L12" s="18">
        <f>ROUND($A12/VLOOKUP(L$3,'Calc Data'!$AK$4:$BA$45,17,FALSE)*L$3,3)</f>
        <v>3.105</v>
      </c>
      <c r="M12" s="18">
        <f>ROUND($A12/VLOOKUP(M$3,'Calc Data'!$AK$4:$BA$45,17,FALSE)*M$3,3)</f>
        <v>3.5990000000000002</v>
      </c>
      <c r="N12" s="18">
        <f>ROUND($A12/VLOOKUP(N$3,'Calc Data'!$AK$4:$BA$45,17,FALSE)*N$3,3)</f>
        <v>3.97</v>
      </c>
      <c r="O12" s="18">
        <f>ROUND($A12/VLOOKUP(O$3,'Calc Data'!$AK$4:$BA$45,17,FALSE)*O$3,3)</f>
        <v>4.6340000000000003</v>
      </c>
      <c r="P12" s="18">
        <f>ROUND($A12/VLOOKUP(P$3,'Calc Data'!$AK$4:$BA$45,17,FALSE)*P$3,3)</f>
        <v>5.4059999999999997</v>
      </c>
      <c r="Q12" s="18">
        <f>ROUND($A12/VLOOKUP(Q$3,'Calc Data'!$AK$4:$BA$45,17,FALSE)*Q$3,3)</f>
        <v>6.1779999999999999</v>
      </c>
      <c r="R12" s="18">
        <f>ROUND($A12/VLOOKUP(R$3,'Calc Data'!$AK$4:$BA$45,17,FALSE)*R$3,3)</f>
        <v>6.9509999999999996</v>
      </c>
      <c r="S12" s="18">
        <f>ROUND($A12/VLOOKUP(S$3,'Calc Data'!$AK$4:$BA$45,17,FALSE)*S$3,3)</f>
        <v>7.7229999999999999</v>
      </c>
      <c r="T12" s="18">
        <f>ROUND($A12/VLOOKUP(T$3,'Calc Data'!$AK$4:$BA$45,17,FALSE)*T$3,3)</f>
        <v>8.4949999999999992</v>
      </c>
      <c r="U12" s="18">
        <f>ROUND($A12/VLOOKUP(U$3,'Calc Data'!$AK$4:$BA$45,17,FALSE)*U$3,3)</f>
        <v>9.2680000000000007</v>
      </c>
      <c r="V12" s="18">
        <f>ROUND($A12/VLOOKUP(V$3,'Calc Data'!$AK$4:$BA$45,17,FALSE)*V$3,3)</f>
        <v>10.039999999999999</v>
      </c>
      <c r="W12" s="18">
        <f>ROUND($A12/VLOOKUP(W$3,'Calc Data'!$AK$4:$BA$45,17,FALSE)*W$3,3)</f>
        <v>10.811999999999999</v>
      </c>
      <c r="X12" s="18">
        <f>ROUND($A12/VLOOKUP(X$3,'Calc Data'!$AK$4:$BA$45,17,FALSE)*X$3,3)</f>
        <v>11.584</v>
      </c>
      <c r="Y12" s="18">
        <f>ROUND($A12/VLOOKUP(Y$3,'Calc Data'!$AK$4:$BA$45,17,FALSE)*Y$3,3)</f>
        <v>12.356999999999999</v>
      </c>
      <c r="Z12" s="18">
        <f>ROUND($A12/VLOOKUP(Z$3,'Calc Data'!$AK$4:$BA$45,17,FALSE)*Z$3,3)</f>
        <v>13.129</v>
      </c>
      <c r="AA12" s="18">
        <f>ROUND($A12/VLOOKUP(AA$3,'Calc Data'!$AK$4:$BA$45,17,FALSE)*AA$3,3)</f>
        <v>13.901</v>
      </c>
      <c r="AB12" s="18">
        <f>ROUND($A12/VLOOKUP(AB$3,'Calc Data'!$AK$4:$BA$45,17,FALSE)*AB$3,3)</f>
        <v>14.673999999999999</v>
      </c>
      <c r="AC12" s="18">
        <f>ROUND($A12/VLOOKUP(AC$3,'Calc Data'!$AK$4:$BA$45,17,FALSE)*AC$3,3)</f>
        <v>15.446</v>
      </c>
      <c r="AD12" s="18">
        <f>ROUND($A12/VLOOKUP(AD$3,'Calc Data'!$AK$4:$BA$45,17,FALSE)*AD$3,3)</f>
        <v>16.218</v>
      </c>
      <c r="AE12" s="18">
        <f>ROUND($A12/VLOOKUP(AE$3,'Calc Data'!$AK$4:$BA$45,17,FALSE)*AE$3,3)</f>
        <v>16.991</v>
      </c>
      <c r="AF12" s="18">
        <f>ROUND($A12/VLOOKUP(AF$3,'Calc Data'!$AK$4:$BA$45,17,FALSE)*AF$3,3)</f>
        <v>17.763000000000002</v>
      </c>
      <c r="AG12" s="18">
        <f>ROUND($A12/VLOOKUP(AG$3,'Calc Data'!$AK$4:$BA$45,17,FALSE)*AG$3,3)</f>
        <v>18.535</v>
      </c>
      <c r="AI12" s="20">
        <f t="shared" si="0"/>
        <v>30.15</v>
      </c>
      <c r="AJ12" s="20">
        <v>60.3</v>
      </c>
      <c r="AK12" s="28">
        <v>2</v>
      </c>
      <c r="AL12" s="26">
        <v>1.65</v>
      </c>
      <c r="AM12" s="1">
        <v>2.77</v>
      </c>
      <c r="AN12" s="1"/>
      <c r="AO12" s="1">
        <v>3.18</v>
      </c>
      <c r="AP12" s="1">
        <v>3.91</v>
      </c>
      <c r="AQ12" s="1"/>
      <c r="AR12" s="1">
        <v>5.54</v>
      </c>
      <c r="AS12" s="1"/>
      <c r="AT12" s="1"/>
      <c r="AU12" s="1"/>
      <c r="AV12" s="1">
        <v>8.74</v>
      </c>
      <c r="AW12" s="1">
        <v>1.65</v>
      </c>
      <c r="AX12" s="1">
        <v>2.77</v>
      </c>
      <c r="AY12" s="1">
        <v>3.91</v>
      </c>
      <c r="AZ12" s="1">
        <v>5.54</v>
      </c>
      <c r="BA12" s="1">
        <v>3.91</v>
      </c>
      <c r="BB12" s="1">
        <v>5.54</v>
      </c>
      <c r="BC12" s="27">
        <v>11.07</v>
      </c>
    </row>
    <row r="13" spans="1:64">
      <c r="A13" s="16">
        <v>3.91</v>
      </c>
      <c r="B13" s="18">
        <f>ROUND($A13/VLOOKUP(B$3,'Calc Data'!$AK$4:$BA$45,17,FALSE)*B$3,3)</f>
        <v>0.70599999999999996</v>
      </c>
      <c r="C13" s="18">
        <f>ROUND($A13/VLOOKUP(C$3,'Calc Data'!$AK$4:$BA$45,17,FALSE)*C$3,3)</f>
        <v>1.022</v>
      </c>
      <c r="D13" s="18">
        <f>ROUND($A13/VLOOKUP(D$3,'Calc Data'!$AK$4:$BA$45,17,FALSE)*D$3,3)</f>
        <v>1.157</v>
      </c>
      <c r="E13" s="18">
        <f>ROUND($A13/VLOOKUP(E$3,'Calc Data'!$AK$4:$BA$45,17,FALSE)*E$3,3)</f>
        <v>1.5940000000000001</v>
      </c>
      <c r="F13" s="18">
        <f>ROUND($A13/VLOOKUP(F$3,'Calc Data'!$AK$4:$BA$45,17,FALSE)*F$3,3)</f>
        <v>2</v>
      </c>
      <c r="G13" s="18">
        <f>ROUND($A13/VLOOKUP(G$3,'Calc Data'!$AK$4:$BA$45,17,FALSE)*G$3,3)</f>
        <v>1.8939999999999999</v>
      </c>
      <c r="H13" s="18">
        <f>ROUND($A13/VLOOKUP(H$3,'Calc Data'!$AK$4:$BA$45,17,FALSE)*H$3,3)</f>
        <v>2.137</v>
      </c>
      <c r="I13" s="18">
        <f>ROUND($A13/VLOOKUP(I$3,'Calc Data'!$AK$4:$BA$45,17,FALSE)*I$3,3)</f>
        <v>2.3839999999999999</v>
      </c>
      <c r="J13" s="18">
        <f>ROUND($A13/VLOOKUP(J$3,'Calc Data'!$AK$4:$BA$45,17,FALSE)*J$3,3)</f>
        <v>2.5979999999999999</v>
      </c>
      <c r="K13" s="18">
        <f>ROUND($A13/VLOOKUP(K$3,'Calc Data'!$AK$4:$BA$45,17,FALSE)*K$3,3)</f>
        <v>2.9849999999999999</v>
      </c>
      <c r="L13" s="18">
        <f>ROUND($A13/VLOOKUP(L$3,'Calc Data'!$AK$4:$BA$45,17,FALSE)*L$3,3)</f>
        <v>3.3</v>
      </c>
      <c r="M13" s="18">
        <f>ROUND($A13/VLOOKUP(M$3,'Calc Data'!$AK$4:$BA$45,17,FALSE)*M$3,3)</f>
        <v>3.8239999999999998</v>
      </c>
      <c r="N13" s="18">
        <f>ROUND($A13/VLOOKUP(N$3,'Calc Data'!$AK$4:$BA$45,17,FALSE)*N$3,3)</f>
        <v>4.218</v>
      </c>
      <c r="O13" s="18">
        <f>ROUND($A13/VLOOKUP(O$3,'Calc Data'!$AK$4:$BA$45,17,FALSE)*O$3,3)</f>
        <v>4.923</v>
      </c>
      <c r="P13" s="18">
        <f>ROUND($A13/VLOOKUP(P$3,'Calc Data'!$AK$4:$BA$45,17,FALSE)*P$3,3)</f>
        <v>5.7439999999999998</v>
      </c>
      <c r="Q13" s="18">
        <f>ROUND($A13/VLOOKUP(Q$3,'Calc Data'!$AK$4:$BA$45,17,FALSE)*Q$3,3)</f>
        <v>6.5650000000000004</v>
      </c>
      <c r="R13" s="18">
        <f>ROUND($A13/VLOOKUP(R$3,'Calc Data'!$AK$4:$BA$45,17,FALSE)*R$3,3)</f>
        <v>7.3849999999999998</v>
      </c>
      <c r="S13" s="18">
        <f>ROUND($A13/VLOOKUP(S$3,'Calc Data'!$AK$4:$BA$45,17,FALSE)*S$3,3)</f>
        <v>8.2059999999999995</v>
      </c>
      <c r="T13" s="18">
        <f>ROUND($A13/VLOOKUP(T$3,'Calc Data'!$AK$4:$BA$45,17,FALSE)*T$3,3)</f>
        <v>9.0259999999999998</v>
      </c>
      <c r="U13" s="18">
        <f>ROUND($A13/VLOOKUP(U$3,'Calc Data'!$AK$4:$BA$45,17,FALSE)*U$3,3)</f>
        <v>9.8469999999999995</v>
      </c>
      <c r="V13" s="18">
        <f>ROUND($A13/VLOOKUP(V$3,'Calc Data'!$AK$4:$BA$45,17,FALSE)*V$3,3)</f>
        <v>10.667</v>
      </c>
      <c r="W13" s="18">
        <f>ROUND($A13/VLOOKUP(W$3,'Calc Data'!$AK$4:$BA$45,17,FALSE)*W$3,3)</f>
        <v>11.488</v>
      </c>
      <c r="X13" s="18">
        <f>ROUND($A13/VLOOKUP(X$3,'Calc Data'!$AK$4:$BA$45,17,FALSE)*X$3,3)</f>
        <v>12.308</v>
      </c>
      <c r="Y13" s="18">
        <f>ROUND($A13/VLOOKUP(Y$3,'Calc Data'!$AK$4:$BA$45,17,FALSE)*Y$3,3)</f>
        <v>13.129</v>
      </c>
      <c r="Z13" s="18">
        <f>ROUND($A13/VLOOKUP(Z$3,'Calc Data'!$AK$4:$BA$45,17,FALSE)*Z$3,3)</f>
        <v>13.95</v>
      </c>
      <c r="AA13" s="18">
        <f>ROUND($A13/VLOOKUP(AA$3,'Calc Data'!$AK$4:$BA$45,17,FALSE)*AA$3,3)</f>
        <v>14.77</v>
      </c>
      <c r="AB13" s="18">
        <f>ROUND($A13/VLOOKUP(AB$3,'Calc Data'!$AK$4:$BA$45,17,FALSE)*AB$3,3)</f>
        <v>15.590999999999999</v>
      </c>
      <c r="AC13" s="18">
        <f>ROUND($A13/VLOOKUP(AC$3,'Calc Data'!$AK$4:$BA$45,17,FALSE)*AC$3,3)</f>
        <v>16.411000000000001</v>
      </c>
      <c r="AD13" s="18">
        <f>ROUND($A13/VLOOKUP(AD$3,'Calc Data'!$AK$4:$BA$45,17,FALSE)*AD$3,3)</f>
        <v>17.231999999999999</v>
      </c>
      <c r="AE13" s="18">
        <f>ROUND($A13/VLOOKUP(AE$3,'Calc Data'!$AK$4:$BA$45,17,FALSE)*AE$3,3)</f>
        <v>18.052</v>
      </c>
      <c r="AF13" s="18">
        <f>ROUND($A13/VLOOKUP(AF$3,'Calc Data'!$AK$4:$BA$45,17,FALSE)*AF$3,3)</f>
        <v>18.873000000000001</v>
      </c>
      <c r="AG13" s="18">
        <f>ROUND($A13/VLOOKUP(AG$3,'Calc Data'!$AK$4:$BA$45,17,FALSE)*AG$3,3)</f>
        <v>19.693999999999999</v>
      </c>
      <c r="AI13" s="20">
        <f t="shared" si="0"/>
        <v>36.5</v>
      </c>
      <c r="AJ13" s="20">
        <v>73</v>
      </c>
      <c r="AK13" s="28">
        <v>2.5</v>
      </c>
      <c r="AL13" s="26">
        <v>2.11</v>
      </c>
      <c r="AM13" s="1">
        <v>3.05</v>
      </c>
      <c r="AN13" s="1"/>
      <c r="AO13" s="1">
        <v>4.78</v>
      </c>
      <c r="AP13" s="1">
        <v>5.16</v>
      </c>
      <c r="AQ13" s="1"/>
      <c r="AR13" s="1">
        <v>7.01</v>
      </c>
      <c r="AS13" s="1"/>
      <c r="AT13" s="1"/>
      <c r="AU13" s="1"/>
      <c r="AV13" s="1">
        <v>9.5299999999999994</v>
      </c>
      <c r="AW13" s="1">
        <v>2.11</v>
      </c>
      <c r="AX13" s="1">
        <v>3.05</v>
      </c>
      <c r="AY13" s="1">
        <v>5.16</v>
      </c>
      <c r="AZ13" s="1">
        <v>7.01</v>
      </c>
      <c r="BA13" s="1">
        <v>5.16</v>
      </c>
      <c r="BB13" s="1">
        <v>7.01</v>
      </c>
      <c r="BC13" s="27">
        <v>14.02</v>
      </c>
    </row>
    <row r="14" spans="1:64">
      <c r="A14" s="16">
        <v>3.96</v>
      </c>
      <c r="B14" s="18">
        <f>ROUND($A14/VLOOKUP(B$3,'Calc Data'!$AK$4:$BA$45,17,FALSE)*B$3,3)</f>
        <v>0.71499999999999997</v>
      </c>
      <c r="C14" s="18">
        <f>ROUND($A14/VLOOKUP(C$3,'Calc Data'!$AK$4:$BA$45,17,FALSE)*C$3,3)</f>
        <v>1.0349999999999999</v>
      </c>
      <c r="D14" s="18">
        <f>ROUND($A14/VLOOKUP(D$3,'Calc Data'!$AK$4:$BA$45,17,FALSE)*D$3,3)</f>
        <v>1.1719999999999999</v>
      </c>
      <c r="E14" s="18">
        <f>ROUND($A14/VLOOKUP(E$3,'Calc Data'!$AK$4:$BA$45,17,FALSE)*E$3,3)</f>
        <v>1.6140000000000001</v>
      </c>
      <c r="F14" s="18">
        <f>ROUND($A14/VLOOKUP(F$3,'Calc Data'!$AK$4:$BA$45,17,FALSE)*F$3,3)</f>
        <v>2.0259999999999998</v>
      </c>
      <c r="G14" s="18">
        <f>ROUND($A14/VLOOKUP(G$3,'Calc Data'!$AK$4:$BA$45,17,FALSE)*G$3,3)</f>
        <v>1.919</v>
      </c>
      <c r="H14" s="18">
        <f>ROUND($A14/VLOOKUP(H$3,'Calc Data'!$AK$4:$BA$45,17,FALSE)*H$3,3)</f>
        <v>2.1640000000000001</v>
      </c>
      <c r="I14" s="18">
        <f>ROUND($A14/VLOOKUP(I$3,'Calc Data'!$AK$4:$BA$45,17,FALSE)*I$3,3)</f>
        <v>2.415</v>
      </c>
      <c r="J14" s="18">
        <f>ROUND($A14/VLOOKUP(J$3,'Calc Data'!$AK$4:$BA$45,17,FALSE)*J$3,3)</f>
        <v>2.6309999999999998</v>
      </c>
      <c r="K14" s="18">
        <f>ROUND($A14/VLOOKUP(K$3,'Calc Data'!$AK$4:$BA$45,17,FALSE)*K$3,3)</f>
        <v>3.0230000000000001</v>
      </c>
      <c r="L14" s="18">
        <f>ROUND($A14/VLOOKUP(L$3,'Calc Data'!$AK$4:$BA$45,17,FALSE)*L$3,3)</f>
        <v>3.3420000000000001</v>
      </c>
      <c r="M14" s="18">
        <f>ROUND($A14/VLOOKUP(M$3,'Calc Data'!$AK$4:$BA$45,17,FALSE)*M$3,3)</f>
        <v>3.8730000000000002</v>
      </c>
      <c r="N14" s="18">
        <f>ROUND($A14/VLOOKUP(N$3,'Calc Data'!$AK$4:$BA$45,17,FALSE)*N$3,3)</f>
        <v>4.2720000000000002</v>
      </c>
      <c r="O14" s="18">
        <f>ROUND($A14/VLOOKUP(O$3,'Calc Data'!$AK$4:$BA$45,17,FALSE)*O$3,3)</f>
        <v>4.9859999999999998</v>
      </c>
      <c r="P14" s="18">
        <f>ROUND($A14/VLOOKUP(P$3,'Calc Data'!$AK$4:$BA$45,17,FALSE)*P$3,3)</f>
        <v>5.8170000000000002</v>
      </c>
      <c r="Q14" s="18">
        <f>ROUND($A14/VLOOKUP(Q$3,'Calc Data'!$AK$4:$BA$45,17,FALSE)*Q$3,3)</f>
        <v>6.6479999999999997</v>
      </c>
      <c r="R14" s="18">
        <f>ROUND($A14/VLOOKUP(R$3,'Calc Data'!$AK$4:$BA$45,17,FALSE)*R$3,3)</f>
        <v>7.48</v>
      </c>
      <c r="S14" s="18">
        <f>ROUND($A14/VLOOKUP(S$3,'Calc Data'!$AK$4:$BA$45,17,FALSE)*S$3,3)</f>
        <v>8.3109999999999999</v>
      </c>
      <c r="T14" s="18">
        <f>ROUND($A14/VLOOKUP(T$3,'Calc Data'!$AK$4:$BA$45,17,FALSE)*T$3,3)</f>
        <v>9.1419999999999995</v>
      </c>
      <c r="U14" s="18">
        <f>ROUND($A14/VLOOKUP(U$3,'Calc Data'!$AK$4:$BA$45,17,FALSE)*U$3,3)</f>
        <v>9.9730000000000008</v>
      </c>
      <c r="V14" s="18">
        <f>ROUND($A14/VLOOKUP(V$3,'Calc Data'!$AK$4:$BA$45,17,FALSE)*V$3,3)</f>
        <v>10.804</v>
      </c>
      <c r="W14" s="18">
        <f>ROUND($A14/VLOOKUP(W$3,'Calc Data'!$AK$4:$BA$45,17,FALSE)*W$3,3)</f>
        <v>11.635</v>
      </c>
      <c r="X14" s="18">
        <f>ROUND($A14/VLOOKUP(X$3,'Calc Data'!$AK$4:$BA$45,17,FALSE)*X$3,3)</f>
        <v>12.465999999999999</v>
      </c>
      <c r="Y14" s="18">
        <f>ROUND($A14/VLOOKUP(Y$3,'Calc Data'!$AK$4:$BA$45,17,FALSE)*Y$3,3)</f>
        <v>13.297000000000001</v>
      </c>
      <c r="Z14" s="18">
        <f>ROUND($A14/VLOOKUP(Z$3,'Calc Data'!$AK$4:$BA$45,17,FALSE)*Z$3,3)</f>
        <v>14.128</v>
      </c>
      <c r="AA14" s="18">
        <f>ROUND($A14/VLOOKUP(AA$3,'Calc Data'!$AK$4:$BA$45,17,FALSE)*AA$3,3)</f>
        <v>14.959</v>
      </c>
      <c r="AB14" s="18">
        <f>ROUND($A14/VLOOKUP(AB$3,'Calc Data'!$AK$4:$BA$45,17,FALSE)*AB$3,3)</f>
        <v>15.79</v>
      </c>
      <c r="AC14" s="18">
        <f>ROUND($A14/VLOOKUP(AC$3,'Calc Data'!$AK$4:$BA$45,17,FALSE)*AC$3,3)</f>
        <v>16.620999999999999</v>
      </c>
      <c r="AD14" s="18">
        <f>ROUND($A14/VLOOKUP(AD$3,'Calc Data'!$AK$4:$BA$45,17,FALSE)*AD$3,3)</f>
        <v>17.452000000000002</v>
      </c>
      <c r="AE14" s="18">
        <f>ROUND($A14/VLOOKUP(AE$3,'Calc Data'!$AK$4:$BA$45,17,FALSE)*AE$3,3)</f>
        <v>18.283000000000001</v>
      </c>
      <c r="AF14" s="18">
        <f>ROUND($A14/VLOOKUP(AF$3,'Calc Data'!$AK$4:$BA$45,17,FALSE)*AF$3,3)</f>
        <v>19.114000000000001</v>
      </c>
      <c r="AG14" s="18">
        <f>ROUND($A14/VLOOKUP(AG$3,'Calc Data'!$AK$4:$BA$45,17,FALSE)*AG$3,3)</f>
        <v>19.945</v>
      </c>
      <c r="AI14" s="20">
        <f t="shared" si="0"/>
        <v>44.45</v>
      </c>
      <c r="AJ14" s="20">
        <v>88.9</v>
      </c>
      <c r="AK14" s="28">
        <v>3</v>
      </c>
      <c r="AL14" s="26">
        <v>2.11</v>
      </c>
      <c r="AM14" s="1">
        <v>3.05</v>
      </c>
      <c r="AN14" s="1"/>
      <c r="AO14" s="1">
        <v>4.78</v>
      </c>
      <c r="AP14" s="1">
        <v>5.49</v>
      </c>
      <c r="AQ14" s="1"/>
      <c r="AR14" s="1">
        <v>7.62</v>
      </c>
      <c r="AS14" s="1"/>
      <c r="AT14" s="1"/>
      <c r="AU14" s="1"/>
      <c r="AV14" s="1">
        <v>11.13</v>
      </c>
      <c r="AW14" s="1">
        <v>2.11</v>
      </c>
      <c r="AX14" s="1">
        <v>3.05</v>
      </c>
      <c r="AY14" s="1">
        <v>5.49</v>
      </c>
      <c r="AZ14" s="1">
        <v>7.62</v>
      </c>
      <c r="BA14" s="1">
        <v>5.49</v>
      </c>
      <c r="BB14" s="1">
        <v>7.62</v>
      </c>
      <c r="BC14" s="27">
        <v>15.24</v>
      </c>
    </row>
    <row r="15" spans="1:64">
      <c r="A15" s="16">
        <v>4.1900000000000004</v>
      </c>
      <c r="B15" s="18">
        <f>ROUND($A15/VLOOKUP(B$3,'Calc Data'!$AK$4:$BA$45,17,FALSE)*B$3,3)</f>
        <v>0.75600000000000001</v>
      </c>
      <c r="C15" s="18">
        <f>ROUND($A15/VLOOKUP(C$3,'Calc Data'!$AK$4:$BA$45,17,FALSE)*C$3,3)</f>
        <v>1.095</v>
      </c>
      <c r="D15" s="18">
        <f>ROUND($A15/VLOOKUP(D$3,'Calc Data'!$AK$4:$BA$45,17,FALSE)*D$3,3)</f>
        <v>1.24</v>
      </c>
      <c r="E15" s="18">
        <f>ROUND($A15/VLOOKUP(E$3,'Calc Data'!$AK$4:$BA$45,17,FALSE)*E$3,3)</f>
        <v>1.708</v>
      </c>
      <c r="F15" s="18">
        <f>ROUND($A15/VLOOKUP(F$3,'Calc Data'!$AK$4:$BA$45,17,FALSE)*F$3,3)</f>
        <v>2.1429999999999998</v>
      </c>
      <c r="G15" s="18">
        <f>ROUND($A15/VLOOKUP(G$3,'Calc Data'!$AK$4:$BA$45,17,FALSE)*G$3,3)</f>
        <v>2.0299999999999998</v>
      </c>
      <c r="H15" s="18">
        <f>ROUND($A15/VLOOKUP(H$3,'Calc Data'!$AK$4:$BA$45,17,FALSE)*H$3,3)</f>
        <v>2.29</v>
      </c>
      <c r="I15" s="18">
        <f>ROUND($A15/VLOOKUP(I$3,'Calc Data'!$AK$4:$BA$45,17,FALSE)*I$3,3)</f>
        <v>2.5550000000000002</v>
      </c>
      <c r="J15" s="18">
        <f>ROUND($A15/VLOOKUP(J$3,'Calc Data'!$AK$4:$BA$45,17,FALSE)*J$3,3)</f>
        <v>2.7839999999999998</v>
      </c>
      <c r="K15" s="18">
        <f>ROUND($A15/VLOOKUP(K$3,'Calc Data'!$AK$4:$BA$45,17,FALSE)*K$3,3)</f>
        <v>3.198</v>
      </c>
      <c r="L15" s="18">
        <f>ROUND($A15/VLOOKUP(L$3,'Calc Data'!$AK$4:$BA$45,17,FALSE)*L$3,3)</f>
        <v>3.536</v>
      </c>
      <c r="M15" s="18">
        <f>ROUND($A15/VLOOKUP(M$3,'Calc Data'!$AK$4:$BA$45,17,FALSE)*M$3,3)</f>
        <v>4.0979999999999999</v>
      </c>
      <c r="N15" s="18">
        <f>ROUND($A15/VLOOKUP(N$3,'Calc Data'!$AK$4:$BA$45,17,FALSE)*N$3,3)</f>
        <v>4.5199999999999996</v>
      </c>
      <c r="O15" s="18">
        <f>ROUND($A15/VLOOKUP(O$3,'Calc Data'!$AK$4:$BA$45,17,FALSE)*O$3,3)</f>
        <v>5.2759999999999998</v>
      </c>
      <c r="P15" s="18">
        <f>ROUND($A15/VLOOKUP(P$3,'Calc Data'!$AK$4:$BA$45,17,FALSE)*P$3,3)</f>
        <v>6.1550000000000002</v>
      </c>
      <c r="Q15" s="18">
        <f>ROUND($A15/VLOOKUP(Q$3,'Calc Data'!$AK$4:$BA$45,17,FALSE)*Q$3,3)</f>
        <v>7.0350000000000001</v>
      </c>
      <c r="R15" s="18">
        <f>ROUND($A15/VLOOKUP(R$3,'Calc Data'!$AK$4:$BA$45,17,FALSE)*R$3,3)</f>
        <v>7.9139999999999997</v>
      </c>
      <c r="S15" s="18">
        <f>ROUND($A15/VLOOKUP(S$3,'Calc Data'!$AK$4:$BA$45,17,FALSE)*S$3,3)</f>
        <v>8.7929999999999993</v>
      </c>
      <c r="T15" s="18">
        <f>ROUND($A15/VLOOKUP(T$3,'Calc Data'!$AK$4:$BA$45,17,FALSE)*T$3,3)</f>
        <v>9.673</v>
      </c>
      <c r="U15" s="18">
        <f>ROUND($A15/VLOOKUP(U$3,'Calc Data'!$AK$4:$BA$45,17,FALSE)*U$3,3)</f>
        <v>10.552</v>
      </c>
      <c r="V15" s="18">
        <f>ROUND($A15/VLOOKUP(V$3,'Calc Data'!$AK$4:$BA$45,17,FALSE)*V$3,3)</f>
        <v>11.430999999999999</v>
      </c>
      <c r="W15" s="18">
        <f>ROUND($A15/VLOOKUP(W$3,'Calc Data'!$AK$4:$BA$45,17,FALSE)*W$3,3)</f>
        <v>12.311</v>
      </c>
      <c r="X15" s="18">
        <f>ROUND($A15/VLOOKUP(X$3,'Calc Data'!$AK$4:$BA$45,17,FALSE)*X$3,3)</f>
        <v>13.19</v>
      </c>
      <c r="Y15" s="18">
        <f>ROUND($A15/VLOOKUP(Y$3,'Calc Data'!$AK$4:$BA$45,17,FALSE)*Y$3,3)</f>
        <v>14.069000000000001</v>
      </c>
      <c r="Z15" s="18">
        <f>ROUND($A15/VLOOKUP(Z$3,'Calc Data'!$AK$4:$BA$45,17,FALSE)*Z$3,3)</f>
        <v>14.949</v>
      </c>
      <c r="AA15" s="18">
        <f>ROUND($A15/VLOOKUP(AA$3,'Calc Data'!$AK$4:$BA$45,17,FALSE)*AA$3,3)</f>
        <v>15.827999999999999</v>
      </c>
      <c r="AB15" s="18">
        <f>ROUND($A15/VLOOKUP(AB$3,'Calc Data'!$AK$4:$BA$45,17,FALSE)*AB$3,3)</f>
        <v>16.707000000000001</v>
      </c>
      <c r="AC15" s="18">
        <f>ROUND($A15/VLOOKUP(AC$3,'Calc Data'!$AK$4:$BA$45,17,FALSE)*AC$3,3)</f>
        <v>17.587</v>
      </c>
      <c r="AD15" s="18">
        <f>ROUND($A15/VLOOKUP(AD$3,'Calc Data'!$AK$4:$BA$45,17,FALSE)*AD$3,3)</f>
        <v>18.466000000000001</v>
      </c>
      <c r="AE15" s="18">
        <f>ROUND($A15/VLOOKUP(AE$3,'Calc Data'!$AK$4:$BA$45,17,FALSE)*AE$3,3)</f>
        <v>19.344999999999999</v>
      </c>
      <c r="AF15" s="18">
        <f>ROUND($A15/VLOOKUP(AF$3,'Calc Data'!$AK$4:$BA$45,17,FALSE)*AF$3,3)</f>
        <v>20.225000000000001</v>
      </c>
      <c r="AG15" s="18">
        <f>ROUND($A15/VLOOKUP(AG$3,'Calc Data'!$AK$4:$BA$45,17,FALSE)*AG$3,3)</f>
        <v>21.103999999999999</v>
      </c>
      <c r="AI15" s="20">
        <f t="shared" si="0"/>
        <v>50.8</v>
      </c>
      <c r="AJ15" s="20">
        <v>101.6</v>
      </c>
      <c r="AK15" s="28">
        <v>3.5</v>
      </c>
      <c r="AL15" s="26">
        <v>2.11</v>
      </c>
      <c r="AM15" s="1">
        <v>3.05</v>
      </c>
      <c r="AN15" s="1"/>
      <c r="AO15" s="1">
        <v>4.78</v>
      </c>
      <c r="AP15" s="1">
        <v>5.74</v>
      </c>
      <c r="AQ15" s="1"/>
      <c r="AR15" s="1">
        <v>8.08</v>
      </c>
      <c r="AS15" s="1"/>
      <c r="AT15" s="1"/>
      <c r="AU15" s="1"/>
      <c r="AV15" s="1"/>
      <c r="AW15" s="1">
        <v>2.11</v>
      </c>
      <c r="AX15" s="1">
        <v>3.05</v>
      </c>
      <c r="AY15" s="1">
        <v>5.74</v>
      </c>
      <c r="AZ15" s="1">
        <v>8.08</v>
      </c>
      <c r="BA15" s="1">
        <v>5.74</v>
      </c>
      <c r="BB15" s="1">
        <v>8.08</v>
      </c>
      <c r="BC15" s="27">
        <v>16.149999999999999</v>
      </c>
    </row>
    <row r="16" spans="1:64">
      <c r="A16" s="16">
        <v>4.37</v>
      </c>
      <c r="B16" s="18">
        <f>ROUND($A16/VLOOKUP(B$3,'Calc Data'!$AK$4:$BA$45,17,FALSE)*B$3,3)</f>
        <v>0.78900000000000003</v>
      </c>
      <c r="C16" s="18">
        <f>ROUND($A16/VLOOKUP(C$3,'Calc Data'!$AK$4:$BA$45,17,FALSE)*C$3,3)</f>
        <v>1.1419999999999999</v>
      </c>
      <c r="D16" s="18">
        <f>ROUND($A16/VLOOKUP(D$3,'Calc Data'!$AK$4:$BA$45,17,FALSE)*D$3,3)</f>
        <v>1.2929999999999999</v>
      </c>
      <c r="E16" s="18">
        <f>ROUND($A16/VLOOKUP(E$3,'Calc Data'!$AK$4:$BA$45,17,FALSE)*E$3,3)</f>
        <v>1.7809999999999999</v>
      </c>
      <c r="F16" s="18">
        <f>ROUND($A16/VLOOKUP(F$3,'Calc Data'!$AK$4:$BA$45,17,FALSE)*F$3,3)</f>
        <v>2.2349999999999999</v>
      </c>
      <c r="G16" s="18">
        <f>ROUND($A16/VLOOKUP(G$3,'Calc Data'!$AK$4:$BA$45,17,FALSE)*G$3,3)</f>
        <v>2.117</v>
      </c>
      <c r="H16" s="18">
        <f>ROUND($A16/VLOOKUP(H$3,'Calc Data'!$AK$4:$BA$45,17,FALSE)*H$3,3)</f>
        <v>2.3879999999999999</v>
      </c>
      <c r="I16" s="18">
        <f>ROUND($A16/VLOOKUP(I$3,'Calc Data'!$AK$4:$BA$45,17,FALSE)*I$3,3)</f>
        <v>2.665</v>
      </c>
      <c r="J16" s="18">
        <f>ROUND($A16/VLOOKUP(J$3,'Calc Data'!$AK$4:$BA$45,17,FALSE)*J$3,3)</f>
        <v>2.9039999999999999</v>
      </c>
      <c r="K16" s="18">
        <f>ROUND($A16/VLOOKUP(K$3,'Calc Data'!$AK$4:$BA$45,17,FALSE)*K$3,3)</f>
        <v>3.3359999999999999</v>
      </c>
      <c r="L16" s="18">
        <f>ROUND($A16/VLOOKUP(L$3,'Calc Data'!$AK$4:$BA$45,17,FALSE)*L$3,3)</f>
        <v>3.6880000000000002</v>
      </c>
      <c r="M16" s="18">
        <f>ROUND($A16/VLOOKUP(M$3,'Calc Data'!$AK$4:$BA$45,17,FALSE)*M$3,3)</f>
        <v>4.274</v>
      </c>
      <c r="N16" s="18">
        <f>ROUND($A16/VLOOKUP(N$3,'Calc Data'!$AK$4:$BA$45,17,FALSE)*N$3,3)</f>
        <v>4.7140000000000004</v>
      </c>
      <c r="O16" s="18">
        <f>ROUND($A16/VLOOKUP(O$3,'Calc Data'!$AK$4:$BA$45,17,FALSE)*O$3,3)</f>
        <v>5.5030000000000001</v>
      </c>
      <c r="P16" s="18">
        <f>ROUND($A16/VLOOKUP(P$3,'Calc Data'!$AK$4:$BA$45,17,FALSE)*P$3,3)</f>
        <v>6.42</v>
      </c>
      <c r="Q16" s="18">
        <f>ROUND($A16/VLOOKUP(Q$3,'Calc Data'!$AK$4:$BA$45,17,FALSE)*Q$3,3)</f>
        <v>7.3369999999999997</v>
      </c>
      <c r="R16" s="18">
        <f>ROUND($A16/VLOOKUP(R$3,'Calc Data'!$AK$4:$BA$45,17,FALSE)*R$3,3)</f>
        <v>8.2539999999999996</v>
      </c>
      <c r="S16" s="18">
        <f>ROUND($A16/VLOOKUP(S$3,'Calc Data'!$AK$4:$BA$45,17,FALSE)*S$3,3)</f>
        <v>9.1709999999999994</v>
      </c>
      <c r="T16" s="18">
        <f>ROUND($A16/VLOOKUP(T$3,'Calc Data'!$AK$4:$BA$45,17,FALSE)*T$3,3)</f>
        <v>10.087999999999999</v>
      </c>
      <c r="U16" s="18">
        <f>ROUND($A16/VLOOKUP(U$3,'Calc Data'!$AK$4:$BA$45,17,FALSE)*U$3,3)</f>
        <v>11.005000000000001</v>
      </c>
      <c r="V16" s="18">
        <f>ROUND($A16/VLOOKUP(V$3,'Calc Data'!$AK$4:$BA$45,17,FALSE)*V$3,3)</f>
        <v>11.922000000000001</v>
      </c>
      <c r="W16" s="18">
        <f>ROUND($A16/VLOOKUP(W$3,'Calc Data'!$AK$4:$BA$45,17,FALSE)*W$3,3)</f>
        <v>12.839</v>
      </c>
      <c r="X16" s="18">
        <f>ROUND($A16/VLOOKUP(X$3,'Calc Data'!$AK$4:$BA$45,17,FALSE)*X$3,3)</f>
        <v>13.757</v>
      </c>
      <c r="Y16" s="18">
        <f>ROUND($A16/VLOOKUP(Y$3,'Calc Data'!$AK$4:$BA$45,17,FALSE)*Y$3,3)</f>
        <v>14.673999999999999</v>
      </c>
      <c r="Z16" s="18">
        <f>ROUND($A16/VLOOKUP(Z$3,'Calc Data'!$AK$4:$BA$45,17,FALSE)*Z$3,3)</f>
        <v>15.590999999999999</v>
      </c>
      <c r="AA16" s="18">
        <f>ROUND($A16/VLOOKUP(AA$3,'Calc Data'!$AK$4:$BA$45,17,FALSE)*AA$3,3)</f>
        <v>16.507999999999999</v>
      </c>
      <c r="AB16" s="18">
        <f>ROUND($A16/VLOOKUP(AB$3,'Calc Data'!$AK$4:$BA$45,17,FALSE)*AB$3,3)</f>
        <v>17.425000000000001</v>
      </c>
      <c r="AC16" s="18">
        <f>ROUND($A16/VLOOKUP(AC$3,'Calc Data'!$AK$4:$BA$45,17,FALSE)*AC$3,3)</f>
        <v>18.341999999999999</v>
      </c>
      <c r="AD16" s="18">
        <f>ROUND($A16/VLOOKUP(AD$3,'Calc Data'!$AK$4:$BA$45,17,FALSE)*AD$3,3)</f>
        <v>19.259</v>
      </c>
      <c r="AE16" s="18">
        <f>ROUND($A16/VLOOKUP(AE$3,'Calc Data'!$AK$4:$BA$45,17,FALSE)*AE$3,3)</f>
        <v>20.175999999999998</v>
      </c>
      <c r="AF16" s="18">
        <f>ROUND($A16/VLOOKUP(AF$3,'Calc Data'!$AK$4:$BA$45,17,FALSE)*AF$3,3)</f>
        <v>21.093</v>
      </c>
      <c r="AG16" s="18">
        <f>ROUND($A16/VLOOKUP(AG$3,'Calc Data'!$AK$4:$BA$45,17,FALSE)*AG$3,3)</f>
        <v>22.01</v>
      </c>
      <c r="AI16" s="20">
        <f t="shared" si="0"/>
        <v>57.15</v>
      </c>
      <c r="AJ16" s="20">
        <v>114.3</v>
      </c>
      <c r="AK16" s="28">
        <v>4</v>
      </c>
      <c r="AL16" s="26">
        <v>2.11</v>
      </c>
      <c r="AM16" s="1">
        <v>3.05</v>
      </c>
      <c r="AN16" s="1"/>
      <c r="AO16" s="1">
        <v>4.78</v>
      </c>
      <c r="AP16" s="1">
        <v>6.02</v>
      </c>
      <c r="AQ16" s="1"/>
      <c r="AR16" s="1">
        <v>8.56</v>
      </c>
      <c r="AS16" s="1"/>
      <c r="AT16" s="1">
        <v>11.13</v>
      </c>
      <c r="AU16" s="1"/>
      <c r="AV16" s="1">
        <v>13.49</v>
      </c>
      <c r="AW16" s="1">
        <v>2.11</v>
      </c>
      <c r="AX16" s="1">
        <v>3.05</v>
      </c>
      <c r="AY16" s="1">
        <v>6.02</v>
      </c>
      <c r="AZ16" s="1">
        <v>8.56</v>
      </c>
      <c r="BA16" s="1">
        <v>6.02</v>
      </c>
      <c r="BB16" s="1">
        <v>8.56</v>
      </c>
      <c r="BC16" s="27">
        <v>17.12</v>
      </c>
    </row>
    <row r="17" spans="1:55">
      <c r="A17" s="16">
        <v>4.55</v>
      </c>
      <c r="B17" s="18">
        <f>ROUND($A17/VLOOKUP(B$3,'Calc Data'!$AK$4:$BA$45,17,FALSE)*B$3,3)</f>
        <v>0.82099999999999995</v>
      </c>
      <c r="C17" s="18">
        <f>ROUND($A17/VLOOKUP(C$3,'Calc Data'!$AK$4:$BA$45,17,FALSE)*C$3,3)</f>
        <v>1.1890000000000001</v>
      </c>
      <c r="D17" s="18">
        <f>ROUND($A17/VLOOKUP(D$3,'Calc Data'!$AK$4:$BA$45,17,FALSE)*D$3,3)</f>
        <v>1.3460000000000001</v>
      </c>
      <c r="E17" s="18">
        <f>ROUND($A17/VLOOKUP(E$3,'Calc Data'!$AK$4:$BA$45,17,FALSE)*E$3,3)</f>
        <v>1.855</v>
      </c>
      <c r="F17" s="18">
        <f>ROUND($A17/VLOOKUP(F$3,'Calc Data'!$AK$4:$BA$45,17,FALSE)*F$3,3)</f>
        <v>2.327</v>
      </c>
      <c r="G17" s="18">
        <f>ROUND($A17/VLOOKUP(G$3,'Calc Data'!$AK$4:$BA$45,17,FALSE)*G$3,3)</f>
        <v>2.2040000000000002</v>
      </c>
      <c r="H17" s="18">
        <f>ROUND($A17/VLOOKUP(H$3,'Calc Data'!$AK$4:$BA$45,17,FALSE)*H$3,3)</f>
        <v>2.4860000000000002</v>
      </c>
      <c r="I17" s="18">
        <f>ROUND($A17/VLOOKUP(I$3,'Calc Data'!$AK$4:$BA$45,17,FALSE)*I$3,3)</f>
        <v>2.774</v>
      </c>
      <c r="J17" s="18">
        <f>ROUND($A17/VLOOKUP(J$3,'Calc Data'!$AK$4:$BA$45,17,FALSE)*J$3,3)</f>
        <v>3.0230000000000001</v>
      </c>
      <c r="K17" s="18">
        <f>ROUND($A17/VLOOKUP(K$3,'Calc Data'!$AK$4:$BA$45,17,FALSE)*K$3,3)</f>
        <v>3.4729999999999999</v>
      </c>
      <c r="L17" s="18">
        <f>ROUND($A17/VLOOKUP(L$3,'Calc Data'!$AK$4:$BA$45,17,FALSE)*L$3,3)</f>
        <v>3.84</v>
      </c>
      <c r="M17" s="18">
        <f>ROUND($A17/VLOOKUP(M$3,'Calc Data'!$AK$4:$BA$45,17,FALSE)*M$3,3)</f>
        <v>4.45</v>
      </c>
      <c r="N17" s="18">
        <f>ROUND($A17/VLOOKUP(N$3,'Calc Data'!$AK$4:$BA$45,17,FALSE)*N$3,3)</f>
        <v>4.9080000000000004</v>
      </c>
      <c r="O17" s="18">
        <f>ROUND($A17/VLOOKUP(O$3,'Calc Data'!$AK$4:$BA$45,17,FALSE)*O$3,3)</f>
        <v>5.7290000000000001</v>
      </c>
      <c r="P17" s="18">
        <f>ROUND($A17/VLOOKUP(P$3,'Calc Data'!$AK$4:$BA$45,17,FALSE)*P$3,3)</f>
        <v>6.6840000000000002</v>
      </c>
      <c r="Q17" s="18">
        <f>ROUND($A17/VLOOKUP(Q$3,'Calc Data'!$AK$4:$BA$45,17,FALSE)*Q$3,3)</f>
        <v>7.6390000000000002</v>
      </c>
      <c r="R17" s="18">
        <f>ROUND($A17/VLOOKUP(R$3,'Calc Data'!$AK$4:$BA$45,17,FALSE)*R$3,3)</f>
        <v>8.5939999999999994</v>
      </c>
      <c r="S17" s="18">
        <f>ROUND($A17/VLOOKUP(S$3,'Calc Data'!$AK$4:$BA$45,17,FALSE)*S$3,3)</f>
        <v>9.5489999999999995</v>
      </c>
      <c r="T17" s="18">
        <f>ROUND($A17/VLOOKUP(T$3,'Calc Data'!$AK$4:$BA$45,17,FALSE)*T$3,3)</f>
        <v>10.504</v>
      </c>
      <c r="U17" s="18">
        <f>ROUND($A17/VLOOKUP(U$3,'Calc Data'!$AK$4:$BA$45,17,FALSE)*U$3,3)</f>
        <v>11.459</v>
      </c>
      <c r="V17" s="18">
        <f>ROUND($A17/VLOOKUP(V$3,'Calc Data'!$AK$4:$BA$45,17,FALSE)*V$3,3)</f>
        <v>12.413</v>
      </c>
      <c r="W17" s="18">
        <f>ROUND($A17/VLOOKUP(W$3,'Calc Data'!$AK$4:$BA$45,17,FALSE)*W$3,3)</f>
        <v>13.368</v>
      </c>
      <c r="X17" s="18">
        <f>ROUND($A17/VLOOKUP(X$3,'Calc Data'!$AK$4:$BA$45,17,FALSE)*X$3,3)</f>
        <v>14.323</v>
      </c>
      <c r="Y17" s="18">
        <f>ROUND($A17/VLOOKUP(Y$3,'Calc Data'!$AK$4:$BA$45,17,FALSE)*Y$3,3)</f>
        <v>15.278</v>
      </c>
      <c r="Z17" s="18">
        <f>ROUND($A17/VLOOKUP(Z$3,'Calc Data'!$AK$4:$BA$45,17,FALSE)*Z$3,3)</f>
        <v>16.233000000000001</v>
      </c>
      <c r="AA17" s="18">
        <f>ROUND($A17/VLOOKUP(AA$3,'Calc Data'!$AK$4:$BA$45,17,FALSE)*AA$3,3)</f>
        <v>17.187999999999999</v>
      </c>
      <c r="AB17" s="18">
        <f>ROUND($A17/VLOOKUP(AB$3,'Calc Data'!$AK$4:$BA$45,17,FALSE)*AB$3,3)</f>
        <v>18.143000000000001</v>
      </c>
      <c r="AC17" s="18">
        <f>ROUND($A17/VLOOKUP(AC$3,'Calc Data'!$AK$4:$BA$45,17,FALSE)*AC$3,3)</f>
        <v>19.097999999999999</v>
      </c>
      <c r="AD17" s="18">
        <f>ROUND($A17/VLOOKUP(AD$3,'Calc Data'!$AK$4:$BA$45,17,FALSE)*AD$3,3)</f>
        <v>20.052</v>
      </c>
      <c r="AE17" s="18">
        <f>ROUND($A17/VLOOKUP(AE$3,'Calc Data'!$AK$4:$BA$45,17,FALSE)*AE$3,3)</f>
        <v>21.007000000000001</v>
      </c>
      <c r="AF17" s="18">
        <f>ROUND($A17/VLOOKUP(AF$3,'Calc Data'!$AK$4:$BA$45,17,FALSE)*AF$3,3)</f>
        <v>21.962</v>
      </c>
      <c r="AG17" s="18">
        <f>ROUND($A17/VLOOKUP(AG$3,'Calc Data'!$AK$4:$BA$45,17,FALSE)*AG$3,3)</f>
        <v>22.917000000000002</v>
      </c>
      <c r="AI17" s="20">
        <f t="shared" si="0"/>
        <v>70.650000000000006</v>
      </c>
      <c r="AJ17" s="20">
        <v>141.30000000000001</v>
      </c>
      <c r="AK17" s="28">
        <v>5</v>
      </c>
      <c r="AL17" s="26">
        <v>2.77</v>
      </c>
      <c r="AM17" s="1">
        <v>3.4</v>
      </c>
      <c r="AN17" s="1"/>
      <c r="AO17" s="1"/>
      <c r="AP17" s="1">
        <v>6.55</v>
      </c>
      <c r="AQ17" s="1"/>
      <c r="AR17" s="1">
        <v>9.5299999999999994</v>
      </c>
      <c r="AS17" s="1"/>
      <c r="AT17" s="1">
        <v>12.7</v>
      </c>
      <c r="AU17" s="1"/>
      <c r="AV17" s="1">
        <v>15.88</v>
      </c>
      <c r="AW17" s="1">
        <v>2.77</v>
      </c>
      <c r="AX17" s="1">
        <v>3.4</v>
      </c>
      <c r="AY17" s="1">
        <v>6.55</v>
      </c>
      <c r="AZ17" s="1">
        <v>9.5299999999999994</v>
      </c>
      <c r="BA17" s="1">
        <v>6.55</v>
      </c>
      <c r="BB17" s="1">
        <v>9.5299999999999994</v>
      </c>
      <c r="BC17" s="27">
        <v>19.05</v>
      </c>
    </row>
    <row r="18" spans="1:55">
      <c r="A18" s="16">
        <v>4.76</v>
      </c>
      <c r="B18" s="18">
        <f>ROUND($A18/VLOOKUP(B$3,'Calc Data'!$AK$4:$BA$45,17,FALSE)*B$3,3)</f>
        <v>0.85899999999999999</v>
      </c>
      <c r="C18" s="18">
        <f>ROUND($A18/VLOOKUP(C$3,'Calc Data'!$AK$4:$BA$45,17,FALSE)*C$3,3)</f>
        <v>1.244</v>
      </c>
      <c r="D18" s="18">
        <f>ROUND($A18/VLOOKUP(D$3,'Calc Data'!$AK$4:$BA$45,17,FALSE)*D$3,3)</f>
        <v>1.4079999999999999</v>
      </c>
      <c r="E18" s="18">
        <f>ROUND($A18/VLOOKUP(E$3,'Calc Data'!$AK$4:$BA$45,17,FALSE)*E$3,3)</f>
        <v>1.94</v>
      </c>
      <c r="F18" s="18">
        <f>ROUND($A18/VLOOKUP(F$3,'Calc Data'!$AK$4:$BA$45,17,FALSE)*F$3,3)</f>
        <v>2.4350000000000001</v>
      </c>
      <c r="G18" s="18">
        <f>ROUND($A18/VLOOKUP(G$3,'Calc Data'!$AK$4:$BA$45,17,FALSE)*G$3,3)</f>
        <v>2.306</v>
      </c>
      <c r="H18" s="18">
        <f>ROUND($A18/VLOOKUP(H$3,'Calc Data'!$AK$4:$BA$45,17,FALSE)*H$3,3)</f>
        <v>2.601</v>
      </c>
      <c r="I18" s="18">
        <f>ROUND($A18/VLOOKUP(I$3,'Calc Data'!$AK$4:$BA$45,17,FALSE)*I$3,3)</f>
        <v>2.9020000000000001</v>
      </c>
      <c r="J18" s="18">
        <f>ROUND($A18/VLOOKUP(J$3,'Calc Data'!$AK$4:$BA$45,17,FALSE)*J$3,3)</f>
        <v>3.1629999999999998</v>
      </c>
      <c r="K18" s="18">
        <f>ROUND($A18/VLOOKUP(K$3,'Calc Data'!$AK$4:$BA$45,17,FALSE)*K$3,3)</f>
        <v>3.6339999999999999</v>
      </c>
      <c r="L18" s="18">
        <f>ROUND($A18/VLOOKUP(L$3,'Calc Data'!$AK$4:$BA$45,17,FALSE)*L$3,3)</f>
        <v>4.0170000000000003</v>
      </c>
      <c r="M18" s="18">
        <f>ROUND($A18/VLOOKUP(M$3,'Calc Data'!$AK$4:$BA$45,17,FALSE)*M$3,3)</f>
        <v>4.6550000000000002</v>
      </c>
      <c r="N18" s="18">
        <f>ROUND($A18/VLOOKUP(N$3,'Calc Data'!$AK$4:$BA$45,17,FALSE)*N$3,3)</f>
        <v>5.1349999999999998</v>
      </c>
      <c r="O18" s="18">
        <f>ROUND($A18/VLOOKUP(O$3,'Calc Data'!$AK$4:$BA$45,17,FALSE)*O$3,3)</f>
        <v>5.9939999999999998</v>
      </c>
      <c r="P18" s="18">
        <f>ROUND($A18/VLOOKUP(P$3,'Calc Data'!$AK$4:$BA$45,17,FALSE)*P$3,3)</f>
        <v>6.9930000000000003</v>
      </c>
      <c r="Q18" s="18">
        <f>ROUND($A18/VLOOKUP(Q$3,'Calc Data'!$AK$4:$BA$45,17,FALSE)*Q$3,3)</f>
        <v>7.992</v>
      </c>
      <c r="R18" s="18">
        <f>ROUND($A18/VLOOKUP(R$3,'Calc Data'!$AK$4:$BA$45,17,FALSE)*R$3,3)</f>
        <v>8.9909999999999997</v>
      </c>
      <c r="S18" s="18">
        <f>ROUND($A18/VLOOKUP(S$3,'Calc Data'!$AK$4:$BA$45,17,FALSE)*S$3,3)</f>
        <v>9.99</v>
      </c>
      <c r="T18" s="18">
        <f>ROUND($A18/VLOOKUP(T$3,'Calc Data'!$AK$4:$BA$45,17,FALSE)*T$3,3)</f>
        <v>10.988</v>
      </c>
      <c r="U18" s="18">
        <f>ROUND($A18/VLOOKUP(U$3,'Calc Data'!$AK$4:$BA$45,17,FALSE)*U$3,3)</f>
        <v>11.987</v>
      </c>
      <c r="V18" s="18">
        <f>ROUND($A18/VLOOKUP(V$3,'Calc Data'!$AK$4:$BA$45,17,FALSE)*V$3,3)</f>
        <v>12.986000000000001</v>
      </c>
      <c r="W18" s="18">
        <f>ROUND($A18/VLOOKUP(W$3,'Calc Data'!$AK$4:$BA$45,17,FALSE)*W$3,3)</f>
        <v>13.984999999999999</v>
      </c>
      <c r="X18" s="18">
        <f>ROUND($A18/VLOOKUP(X$3,'Calc Data'!$AK$4:$BA$45,17,FALSE)*X$3,3)</f>
        <v>14.984</v>
      </c>
      <c r="Y18" s="18">
        <f>ROUND($A18/VLOOKUP(Y$3,'Calc Data'!$AK$4:$BA$45,17,FALSE)*Y$3,3)</f>
        <v>15.983000000000001</v>
      </c>
      <c r="Z18" s="18">
        <f>ROUND($A18/VLOOKUP(Z$3,'Calc Data'!$AK$4:$BA$45,17,FALSE)*Z$3,3)</f>
        <v>16.981999999999999</v>
      </c>
      <c r="AA18" s="18">
        <f>ROUND($A18/VLOOKUP(AA$3,'Calc Data'!$AK$4:$BA$45,17,FALSE)*AA$3,3)</f>
        <v>17.981000000000002</v>
      </c>
      <c r="AB18" s="18">
        <f>ROUND($A18/VLOOKUP(AB$3,'Calc Data'!$AK$4:$BA$45,17,FALSE)*AB$3,3)</f>
        <v>18.98</v>
      </c>
      <c r="AC18" s="18">
        <f>ROUND($A18/VLOOKUP(AC$3,'Calc Data'!$AK$4:$BA$45,17,FALSE)*AC$3,3)</f>
        <v>19.978999999999999</v>
      </c>
      <c r="AD18" s="18">
        <f>ROUND($A18/VLOOKUP(AD$3,'Calc Data'!$AK$4:$BA$45,17,FALSE)*AD$3,3)</f>
        <v>20.978000000000002</v>
      </c>
      <c r="AE18" s="18">
        <f>ROUND($A18/VLOOKUP(AE$3,'Calc Data'!$AK$4:$BA$45,17,FALSE)*AE$3,3)</f>
        <v>21.977</v>
      </c>
      <c r="AF18" s="18">
        <f>ROUND($A18/VLOOKUP(AF$3,'Calc Data'!$AK$4:$BA$45,17,FALSE)*AF$3,3)</f>
        <v>22.975999999999999</v>
      </c>
      <c r="AG18" s="18">
        <f>ROUND($A18/VLOOKUP(AG$3,'Calc Data'!$AK$4:$BA$45,17,FALSE)*AG$3,3)</f>
        <v>23.975000000000001</v>
      </c>
      <c r="AI18" s="20">
        <f t="shared" si="0"/>
        <v>84.15</v>
      </c>
      <c r="AJ18" s="20">
        <v>168.3</v>
      </c>
      <c r="AK18" s="28">
        <v>6</v>
      </c>
      <c r="AL18" s="26">
        <v>2.77</v>
      </c>
      <c r="AM18" s="1">
        <v>3.4</v>
      </c>
      <c r="AN18" s="1"/>
      <c r="AO18" s="1"/>
      <c r="AP18" s="1">
        <v>7.11</v>
      </c>
      <c r="AQ18" s="1"/>
      <c r="AR18" s="1">
        <v>10.97</v>
      </c>
      <c r="AS18" s="1"/>
      <c r="AT18" s="1">
        <v>14.27</v>
      </c>
      <c r="AU18" s="1"/>
      <c r="AV18" s="1">
        <v>18.260000000000002</v>
      </c>
      <c r="AW18" s="1">
        <v>2.77</v>
      </c>
      <c r="AX18" s="1">
        <v>3.4</v>
      </c>
      <c r="AY18" s="1">
        <v>7.11</v>
      </c>
      <c r="AZ18" s="1">
        <v>10.97</v>
      </c>
      <c r="BA18" s="1">
        <v>7.11</v>
      </c>
      <c r="BB18" s="1">
        <v>10.97</v>
      </c>
      <c r="BC18" s="27">
        <v>21.95</v>
      </c>
    </row>
    <row r="19" spans="1:55">
      <c r="A19" s="16">
        <v>4.78</v>
      </c>
      <c r="B19" s="18">
        <f>ROUND($A19/VLOOKUP(B$3,'Calc Data'!$AK$4:$BA$45,17,FALSE)*B$3,3)</f>
        <v>0.86299999999999999</v>
      </c>
      <c r="C19" s="18">
        <f>ROUND($A19/VLOOKUP(C$3,'Calc Data'!$AK$4:$BA$45,17,FALSE)*C$3,3)</f>
        <v>1.2490000000000001</v>
      </c>
      <c r="D19" s="18">
        <f>ROUND($A19/VLOOKUP(D$3,'Calc Data'!$AK$4:$BA$45,17,FALSE)*D$3,3)</f>
        <v>1.4139999999999999</v>
      </c>
      <c r="E19" s="18">
        <f>ROUND($A19/VLOOKUP(E$3,'Calc Data'!$AK$4:$BA$45,17,FALSE)*E$3,3)</f>
        <v>1.948</v>
      </c>
      <c r="F19" s="18">
        <f>ROUND($A19/VLOOKUP(F$3,'Calc Data'!$AK$4:$BA$45,17,FALSE)*F$3,3)</f>
        <v>2.4449999999999998</v>
      </c>
      <c r="G19" s="18">
        <f>ROUND($A19/VLOOKUP(G$3,'Calc Data'!$AK$4:$BA$45,17,FALSE)*G$3,3)</f>
        <v>2.3159999999999998</v>
      </c>
      <c r="H19" s="18">
        <f>ROUND($A19/VLOOKUP(H$3,'Calc Data'!$AK$4:$BA$45,17,FALSE)*H$3,3)</f>
        <v>2.6120000000000001</v>
      </c>
      <c r="I19" s="18">
        <f>ROUND($A19/VLOOKUP(I$3,'Calc Data'!$AK$4:$BA$45,17,FALSE)*I$3,3)</f>
        <v>2.915</v>
      </c>
      <c r="J19" s="18">
        <f>ROUND($A19/VLOOKUP(J$3,'Calc Data'!$AK$4:$BA$45,17,FALSE)*J$3,3)</f>
        <v>3.1760000000000002</v>
      </c>
      <c r="K19" s="18">
        <f>ROUND($A19/VLOOKUP(K$3,'Calc Data'!$AK$4:$BA$45,17,FALSE)*K$3,3)</f>
        <v>3.649</v>
      </c>
      <c r="L19" s="18">
        <f>ROUND($A19/VLOOKUP(L$3,'Calc Data'!$AK$4:$BA$45,17,FALSE)*L$3,3)</f>
        <v>4.0339999999999998</v>
      </c>
      <c r="M19" s="18">
        <f>ROUND($A19/VLOOKUP(M$3,'Calc Data'!$AK$4:$BA$45,17,FALSE)*M$3,3)</f>
        <v>4.6749999999999998</v>
      </c>
      <c r="N19" s="18">
        <f>ROUND($A19/VLOOKUP(N$3,'Calc Data'!$AK$4:$BA$45,17,FALSE)*N$3,3)</f>
        <v>5.1559999999999997</v>
      </c>
      <c r="O19" s="18">
        <f>ROUND($A19/VLOOKUP(O$3,'Calc Data'!$AK$4:$BA$45,17,FALSE)*O$3,3)</f>
        <v>6.0190000000000001</v>
      </c>
      <c r="P19" s="18">
        <f>ROUND($A19/VLOOKUP(P$3,'Calc Data'!$AK$4:$BA$45,17,FALSE)*P$3,3)</f>
        <v>7.0220000000000002</v>
      </c>
      <c r="Q19" s="18">
        <f>ROUND($A19/VLOOKUP(Q$3,'Calc Data'!$AK$4:$BA$45,17,FALSE)*Q$3,3)</f>
        <v>8.0250000000000004</v>
      </c>
      <c r="R19" s="18">
        <f>ROUND($A19/VLOOKUP(R$3,'Calc Data'!$AK$4:$BA$45,17,FALSE)*R$3,3)</f>
        <v>9.0280000000000005</v>
      </c>
      <c r="S19" s="18">
        <f>ROUND($A19/VLOOKUP(S$3,'Calc Data'!$AK$4:$BA$45,17,FALSE)*S$3,3)</f>
        <v>10.031000000000001</v>
      </c>
      <c r="T19" s="18">
        <f>ROUND($A19/VLOOKUP(T$3,'Calc Data'!$AK$4:$BA$45,17,FALSE)*T$3,3)</f>
        <v>11.035</v>
      </c>
      <c r="U19" s="18">
        <f>ROUND($A19/VLOOKUP(U$3,'Calc Data'!$AK$4:$BA$45,17,FALSE)*U$3,3)</f>
        <v>12.038</v>
      </c>
      <c r="V19" s="18">
        <f>ROUND($A19/VLOOKUP(V$3,'Calc Data'!$AK$4:$BA$45,17,FALSE)*V$3,3)</f>
        <v>13.041</v>
      </c>
      <c r="W19" s="18">
        <f>ROUND($A19/VLOOKUP(W$3,'Calc Data'!$AK$4:$BA$45,17,FALSE)*W$3,3)</f>
        <v>14.044</v>
      </c>
      <c r="X19" s="18">
        <f>ROUND($A19/VLOOKUP(X$3,'Calc Data'!$AK$4:$BA$45,17,FALSE)*X$3,3)</f>
        <v>15.047000000000001</v>
      </c>
      <c r="Y19" s="18">
        <f>ROUND($A19/VLOOKUP(Y$3,'Calc Data'!$AK$4:$BA$45,17,FALSE)*Y$3,3)</f>
        <v>16.05</v>
      </c>
      <c r="Z19" s="18">
        <f>ROUND($A19/VLOOKUP(Z$3,'Calc Data'!$AK$4:$BA$45,17,FALSE)*Z$3,3)</f>
        <v>17.053999999999998</v>
      </c>
      <c r="AA19" s="18">
        <f>ROUND($A19/VLOOKUP(AA$3,'Calc Data'!$AK$4:$BA$45,17,FALSE)*AA$3,3)</f>
        <v>18.056999999999999</v>
      </c>
      <c r="AB19" s="18">
        <f>ROUND($A19/VLOOKUP(AB$3,'Calc Data'!$AK$4:$BA$45,17,FALSE)*AB$3,3)</f>
        <v>19.059999999999999</v>
      </c>
      <c r="AC19" s="18">
        <f>ROUND($A19/VLOOKUP(AC$3,'Calc Data'!$AK$4:$BA$45,17,FALSE)*AC$3,3)</f>
        <v>20.062999999999999</v>
      </c>
      <c r="AD19" s="18">
        <f>ROUND($A19/VLOOKUP(AD$3,'Calc Data'!$AK$4:$BA$45,17,FALSE)*AD$3,3)</f>
        <v>21.065999999999999</v>
      </c>
      <c r="AE19" s="18">
        <f>ROUND($A19/VLOOKUP(AE$3,'Calc Data'!$AK$4:$BA$45,17,FALSE)*AE$3,3)</f>
        <v>22.068999999999999</v>
      </c>
      <c r="AF19" s="18">
        <f>ROUND($A19/VLOOKUP(AF$3,'Calc Data'!$AK$4:$BA$45,17,FALSE)*AF$3,3)</f>
        <v>23.071999999999999</v>
      </c>
      <c r="AG19" s="18">
        <f>ROUND($A19/VLOOKUP(AG$3,'Calc Data'!$AK$4:$BA$45,17,FALSE)*AG$3,3)</f>
        <v>24.076000000000001</v>
      </c>
      <c r="AI19" s="20">
        <f t="shared" si="0"/>
        <v>109.55</v>
      </c>
      <c r="AJ19" s="20">
        <v>219.1</v>
      </c>
      <c r="AK19" s="28">
        <v>8</v>
      </c>
      <c r="AL19" s="26">
        <v>2.77</v>
      </c>
      <c r="AM19" s="1">
        <v>3.76</v>
      </c>
      <c r="AN19" s="1">
        <v>6.35</v>
      </c>
      <c r="AO19" s="1">
        <v>7.04</v>
      </c>
      <c r="AP19" s="1">
        <v>8.18</v>
      </c>
      <c r="AQ19" s="1">
        <v>10.31</v>
      </c>
      <c r="AR19" s="1">
        <v>12.7</v>
      </c>
      <c r="AS19" s="1">
        <v>15.09</v>
      </c>
      <c r="AT19" s="1">
        <v>18.260000000000002</v>
      </c>
      <c r="AU19" s="1">
        <v>20.62</v>
      </c>
      <c r="AV19" s="1">
        <v>23.01</v>
      </c>
      <c r="AW19" s="1">
        <v>2.77</v>
      </c>
      <c r="AX19" s="1">
        <v>3.76</v>
      </c>
      <c r="AY19" s="1">
        <v>8.18</v>
      </c>
      <c r="AZ19" s="1">
        <v>12.7</v>
      </c>
      <c r="BA19" s="1">
        <v>8.18</v>
      </c>
      <c r="BB19" s="1">
        <v>12.7</v>
      </c>
      <c r="BC19" s="27">
        <v>22.23</v>
      </c>
    </row>
    <row r="20" spans="1:55">
      <c r="A20" s="16">
        <v>5.16</v>
      </c>
      <c r="B20" s="18">
        <f>ROUND($A20/VLOOKUP(B$3,'Calc Data'!$AK$4:$BA$45,17,FALSE)*B$3,3)</f>
        <v>0.93100000000000005</v>
      </c>
      <c r="C20" s="18">
        <f>ROUND($A20/VLOOKUP(C$3,'Calc Data'!$AK$4:$BA$45,17,FALSE)*C$3,3)</f>
        <v>1.3480000000000001</v>
      </c>
      <c r="D20" s="18">
        <f>ROUND($A20/VLOOKUP(D$3,'Calc Data'!$AK$4:$BA$45,17,FALSE)*D$3,3)</f>
        <v>1.5269999999999999</v>
      </c>
      <c r="E20" s="18">
        <f>ROUND($A20/VLOOKUP(E$3,'Calc Data'!$AK$4:$BA$45,17,FALSE)*E$3,3)</f>
        <v>2.1030000000000002</v>
      </c>
      <c r="F20" s="18">
        <f>ROUND($A20/VLOOKUP(F$3,'Calc Data'!$AK$4:$BA$45,17,FALSE)*F$3,3)</f>
        <v>2.6389999999999998</v>
      </c>
      <c r="G20" s="18">
        <f>ROUND($A20/VLOOKUP(G$3,'Calc Data'!$AK$4:$BA$45,17,FALSE)*G$3,3)</f>
        <v>2.5</v>
      </c>
      <c r="H20" s="18">
        <f>ROUND($A20/VLOOKUP(H$3,'Calc Data'!$AK$4:$BA$45,17,FALSE)*H$3,3)</f>
        <v>2.82</v>
      </c>
      <c r="I20" s="18">
        <f>ROUND($A20/VLOOKUP(I$3,'Calc Data'!$AK$4:$BA$45,17,FALSE)*I$3,3)</f>
        <v>3.1459999999999999</v>
      </c>
      <c r="J20" s="18">
        <f>ROUND($A20/VLOOKUP(J$3,'Calc Data'!$AK$4:$BA$45,17,FALSE)*J$3,3)</f>
        <v>3.4289999999999998</v>
      </c>
      <c r="K20" s="18">
        <f>ROUND($A20/VLOOKUP(K$3,'Calc Data'!$AK$4:$BA$45,17,FALSE)*K$3,3)</f>
        <v>3.9390000000000001</v>
      </c>
      <c r="L20" s="18">
        <f>ROUND($A20/VLOOKUP(L$3,'Calc Data'!$AK$4:$BA$45,17,FALSE)*L$3,3)</f>
        <v>4.3540000000000001</v>
      </c>
      <c r="M20" s="18">
        <f>ROUND($A20/VLOOKUP(M$3,'Calc Data'!$AK$4:$BA$45,17,FALSE)*M$3,3)</f>
        <v>5.0460000000000003</v>
      </c>
      <c r="N20" s="18">
        <f>ROUND($A20/VLOOKUP(N$3,'Calc Data'!$AK$4:$BA$45,17,FALSE)*N$3,3)</f>
        <v>5.5659999999999998</v>
      </c>
      <c r="O20" s="18">
        <f>ROUND($A20/VLOOKUP(O$3,'Calc Data'!$AK$4:$BA$45,17,FALSE)*O$3,3)</f>
        <v>6.4969999999999999</v>
      </c>
      <c r="P20" s="18">
        <f>ROUND($A20/VLOOKUP(P$3,'Calc Data'!$AK$4:$BA$45,17,FALSE)*P$3,3)</f>
        <v>7.58</v>
      </c>
      <c r="Q20" s="18">
        <f>ROUND($A20/VLOOKUP(Q$3,'Calc Data'!$AK$4:$BA$45,17,FALSE)*Q$3,3)</f>
        <v>8.6630000000000003</v>
      </c>
      <c r="R20" s="18">
        <f>ROUND($A20/VLOOKUP(R$3,'Calc Data'!$AK$4:$BA$45,17,FALSE)*R$3,3)</f>
        <v>9.7460000000000004</v>
      </c>
      <c r="S20" s="18">
        <f>ROUND($A20/VLOOKUP(S$3,'Calc Data'!$AK$4:$BA$45,17,FALSE)*S$3,3)</f>
        <v>10.829000000000001</v>
      </c>
      <c r="T20" s="18">
        <f>ROUND($A20/VLOOKUP(T$3,'Calc Data'!$AK$4:$BA$45,17,FALSE)*T$3,3)</f>
        <v>11.912000000000001</v>
      </c>
      <c r="U20" s="18">
        <f>ROUND($A20/VLOOKUP(U$3,'Calc Data'!$AK$4:$BA$45,17,FALSE)*U$3,3)</f>
        <v>12.994999999999999</v>
      </c>
      <c r="V20" s="18">
        <f>ROUND($A20/VLOOKUP(V$3,'Calc Data'!$AK$4:$BA$45,17,FALSE)*V$3,3)</f>
        <v>14.077999999999999</v>
      </c>
      <c r="W20" s="18">
        <f>ROUND($A20/VLOOKUP(W$3,'Calc Data'!$AK$4:$BA$45,17,FALSE)*W$3,3)</f>
        <v>15.161</v>
      </c>
      <c r="X20" s="18">
        <f>ROUND($A20/VLOOKUP(X$3,'Calc Data'!$AK$4:$BA$45,17,FALSE)*X$3,3)</f>
        <v>16.242999999999999</v>
      </c>
      <c r="Y20" s="18">
        <f>ROUND($A20/VLOOKUP(Y$3,'Calc Data'!$AK$4:$BA$45,17,FALSE)*Y$3,3)</f>
        <v>17.326000000000001</v>
      </c>
      <c r="Z20" s="18">
        <f>ROUND($A20/VLOOKUP(Z$3,'Calc Data'!$AK$4:$BA$45,17,FALSE)*Z$3,3)</f>
        <v>18.408999999999999</v>
      </c>
      <c r="AA20" s="18">
        <f>ROUND($A20/VLOOKUP(AA$3,'Calc Data'!$AK$4:$BA$45,17,FALSE)*AA$3,3)</f>
        <v>19.492000000000001</v>
      </c>
      <c r="AB20" s="18">
        <f>ROUND($A20/VLOOKUP(AB$3,'Calc Data'!$AK$4:$BA$45,17,FALSE)*AB$3,3)</f>
        <v>20.574999999999999</v>
      </c>
      <c r="AC20" s="18">
        <f>ROUND($A20/VLOOKUP(AC$3,'Calc Data'!$AK$4:$BA$45,17,FALSE)*AC$3,3)</f>
        <v>21.658000000000001</v>
      </c>
      <c r="AD20" s="18">
        <f>ROUND($A20/VLOOKUP(AD$3,'Calc Data'!$AK$4:$BA$45,17,FALSE)*AD$3,3)</f>
        <v>22.741</v>
      </c>
      <c r="AE20" s="18">
        <f>ROUND($A20/VLOOKUP(AE$3,'Calc Data'!$AK$4:$BA$45,17,FALSE)*AE$3,3)</f>
        <v>23.824000000000002</v>
      </c>
      <c r="AF20" s="18">
        <f>ROUND($A20/VLOOKUP(AF$3,'Calc Data'!$AK$4:$BA$45,17,FALSE)*AF$3,3)</f>
        <v>24.907</v>
      </c>
      <c r="AG20" s="18">
        <f>ROUND($A20/VLOOKUP(AG$3,'Calc Data'!$AK$4:$BA$45,17,FALSE)*AG$3,3)</f>
        <v>25.99</v>
      </c>
      <c r="AI20" s="20">
        <f t="shared" si="0"/>
        <v>136.5</v>
      </c>
      <c r="AJ20" s="20">
        <v>273</v>
      </c>
      <c r="AK20" s="28">
        <v>10</v>
      </c>
      <c r="AL20" s="26">
        <v>3.4</v>
      </c>
      <c r="AM20" s="1">
        <v>4.1900000000000004</v>
      </c>
      <c r="AN20" s="1">
        <v>6.35</v>
      </c>
      <c r="AO20" s="1">
        <v>7.8</v>
      </c>
      <c r="AP20" s="1">
        <v>9.27</v>
      </c>
      <c r="AQ20" s="1">
        <v>12.7</v>
      </c>
      <c r="AR20" s="1">
        <v>15.09</v>
      </c>
      <c r="AS20" s="1">
        <v>18.260000000000002</v>
      </c>
      <c r="AT20" s="1">
        <v>21.44</v>
      </c>
      <c r="AU20" s="1">
        <v>25.4</v>
      </c>
      <c r="AV20" s="1">
        <v>28.58</v>
      </c>
      <c r="AW20" s="1">
        <v>3.4</v>
      </c>
      <c r="AX20" s="1">
        <v>4.1900000000000004</v>
      </c>
      <c r="AY20" s="1">
        <v>9.27</v>
      </c>
      <c r="AZ20" s="1">
        <v>12.7</v>
      </c>
      <c r="BA20" s="1">
        <v>9.27</v>
      </c>
      <c r="BB20" s="1">
        <v>12.7</v>
      </c>
      <c r="BC20" s="27">
        <v>25.4</v>
      </c>
    </row>
    <row r="21" spans="1:55">
      <c r="A21" s="16">
        <v>5.33</v>
      </c>
      <c r="B21" s="18">
        <f>ROUND($A21/VLOOKUP(B$3,'Calc Data'!$AK$4:$BA$45,17,FALSE)*B$3,3)</f>
        <v>0.96199999999999997</v>
      </c>
      <c r="C21" s="18">
        <f>ROUND($A21/VLOOKUP(C$3,'Calc Data'!$AK$4:$BA$45,17,FALSE)*C$3,3)</f>
        <v>1.393</v>
      </c>
      <c r="D21" s="18">
        <f>ROUND($A21/VLOOKUP(D$3,'Calc Data'!$AK$4:$BA$45,17,FALSE)*D$3,3)</f>
        <v>1.577</v>
      </c>
      <c r="E21" s="18">
        <f>ROUND($A21/VLOOKUP(E$3,'Calc Data'!$AK$4:$BA$45,17,FALSE)*E$3,3)</f>
        <v>2.173</v>
      </c>
      <c r="F21" s="18">
        <f>ROUND($A21/VLOOKUP(F$3,'Calc Data'!$AK$4:$BA$45,17,FALSE)*F$3,3)</f>
        <v>2.726</v>
      </c>
      <c r="G21" s="18">
        <f>ROUND($A21/VLOOKUP(G$3,'Calc Data'!$AK$4:$BA$45,17,FALSE)*G$3,3)</f>
        <v>2.5819999999999999</v>
      </c>
      <c r="H21" s="18">
        <f>ROUND($A21/VLOOKUP(H$3,'Calc Data'!$AK$4:$BA$45,17,FALSE)*H$3,3)</f>
        <v>2.9129999999999998</v>
      </c>
      <c r="I21" s="18">
        <f>ROUND($A21/VLOOKUP(I$3,'Calc Data'!$AK$4:$BA$45,17,FALSE)*I$3,3)</f>
        <v>3.25</v>
      </c>
      <c r="J21" s="18">
        <f>ROUND($A21/VLOOKUP(J$3,'Calc Data'!$AK$4:$BA$45,17,FALSE)*J$3,3)</f>
        <v>3.5419999999999998</v>
      </c>
      <c r="K21" s="18">
        <f>ROUND($A21/VLOOKUP(K$3,'Calc Data'!$AK$4:$BA$45,17,FALSE)*K$3,3)</f>
        <v>4.069</v>
      </c>
      <c r="L21" s="18">
        <f>ROUND($A21/VLOOKUP(L$3,'Calc Data'!$AK$4:$BA$45,17,FALSE)*L$3,3)</f>
        <v>4.4980000000000002</v>
      </c>
      <c r="M21" s="18">
        <f>ROUND($A21/VLOOKUP(M$3,'Calc Data'!$AK$4:$BA$45,17,FALSE)*M$3,3)</f>
        <v>5.2130000000000001</v>
      </c>
      <c r="N21" s="18">
        <f>ROUND($A21/VLOOKUP(N$3,'Calc Data'!$AK$4:$BA$45,17,FALSE)*N$3,3)</f>
        <v>5.75</v>
      </c>
      <c r="O21" s="18">
        <f>ROUND($A21/VLOOKUP(O$3,'Calc Data'!$AK$4:$BA$45,17,FALSE)*O$3,3)</f>
        <v>6.7110000000000003</v>
      </c>
      <c r="P21" s="18">
        <f>ROUND($A21/VLOOKUP(P$3,'Calc Data'!$AK$4:$BA$45,17,FALSE)*P$3,3)</f>
        <v>7.83</v>
      </c>
      <c r="Q21" s="18">
        <f>ROUND($A21/VLOOKUP(Q$3,'Calc Data'!$AK$4:$BA$45,17,FALSE)*Q$3,3)</f>
        <v>8.9489999999999998</v>
      </c>
      <c r="R21" s="18">
        <f>ROUND($A21/VLOOKUP(R$3,'Calc Data'!$AK$4:$BA$45,17,FALSE)*R$3,3)</f>
        <v>10.067</v>
      </c>
      <c r="S21" s="18">
        <f>ROUND($A21/VLOOKUP(S$3,'Calc Data'!$AK$4:$BA$45,17,FALSE)*S$3,3)</f>
        <v>11.186</v>
      </c>
      <c r="T21" s="18">
        <f>ROUND($A21/VLOOKUP(T$3,'Calc Data'!$AK$4:$BA$45,17,FALSE)*T$3,3)</f>
        <v>12.304</v>
      </c>
      <c r="U21" s="18">
        <f>ROUND($A21/VLOOKUP(U$3,'Calc Data'!$AK$4:$BA$45,17,FALSE)*U$3,3)</f>
        <v>13.423</v>
      </c>
      <c r="V21" s="18">
        <f>ROUND($A21/VLOOKUP(V$3,'Calc Data'!$AK$4:$BA$45,17,FALSE)*V$3,3)</f>
        <v>14.541</v>
      </c>
      <c r="W21" s="18">
        <f>ROUND($A21/VLOOKUP(W$3,'Calc Data'!$AK$4:$BA$45,17,FALSE)*W$3,3)</f>
        <v>15.66</v>
      </c>
      <c r="X21" s="18">
        <f>ROUND($A21/VLOOKUP(X$3,'Calc Data'!$AK$4:$BA$45,17,FALSE)*X$3,3)</f>
        <v>16.779</v>
      </c>
      <c r="Y21" s="18">
        <f>ROUND($A21/VLOOKUP(Y$3,'Calc Data'!$AK$4:$BA$45,17,FALSE)*Y$3,3)</f>
        <v>17.896999999999998</v>
      </c>
      <c r="Z21" s="18">
        <f>ROUND($A21/VLOOKUP(Z$3,'Calc Data'!$AK$4:$BA$45,17,FALSE)*Z$3,3)</f>
        <v>19.015999999999998</v>
      </c>
      <c r="AA21" s="18">
        <f>ROUND($A21/VLOOKUP(AA$3,'Calc Data'!$AK$4:$BA$45,17,FALSE)*AA$3,3)</f>
        <v>20.134</v>
      </c>
      <c r="AB21" s="18">
        <f>ROUND($A21/VLOOKUP(AB$3,'Calc Data'!$AK$4:$BA$45,17,FALSE)*AB$3,3)</f>
        <v>21.253</v>
      </c>
      <c r="AC21" s="18">
        <f>ROUND($A21/VLOOKUP(AC$3,'Calc Data'!$AK$4:$BA$45,17,FALSE)*AC$3,3)</f>
        <v>22.370999999999999</v>
      </c>
      <c r="AD21" s="18">
        <f>ROUND($A21/VLOOKUP(AD$3,'Calc Data'!$AK$4:$BA$45,17,FALSE)*AD$3,3)</f>
        <v>23.49</v>
      </c>
      <c r="AE21" s="18">
        <f>ROUND($A21/VLOOKUP(AE$3,'Calc Data'!$AK$4:$BA$45,17,FALSE)*AE$3,3)</f>
        <v>24.609000000000002</v>
      </c>
      <c r="AF21" s="18">
        <f>ROUND($A21/VLOOKUP(AF$3,'Calc Data'!$AK$4:$BA$45,17,FALSE)*AF$3,3)</f>
        <v>25.727</v>
      </c>
      <c r="AG21" s="18">
        <f>ROUND($A21/VLOOKUP(AG$3,'Calc Data'!$AK$4:$BA$45,17,FALSE)*AG$3,3)</f>
        <v>26.846</v>
      </c>
      <c r="AI21" s="20">
        <f t="shared" si="0"/>
        <v>161.9</v>
      </c>
      <c r="AJ21" s="20">
        <v>323.8</v>
      </c>
      <c r="AK21" s="28">
        <v>12</v>
      </c>
      <c r="AL21" s="26">
        <v>3.96</v>
      </c>
      <c r="AM21" s="1">
        <v>4.57</v>
      </c>
      <c r="AN21" s="1">
        <v>6.35</v>
      </c>
      <c r="AO21" s="1">
        <v>8.3800000000000008</v>
      </c>
      <c r="AP21" s="1">
        <v>10.31</v>
      </c>
      <c r="AQ21" s="1">
        <v>14.27</v>
      </c>
      <c r="AR21" s="1">
        <v>17.48</v>
      </c>
      <c r="AS21" s="1">
        <v>21.44</v>
      </c>
      <c r="AT21" s="1">
        <v>25.4</v>
      </c>
      <c r="AU21" s="1">
        <v>28.58</v>
      </c>
      <c r="AV21" s="1">
        <v>33.32</v>
      </c>
      <c r="AW21" s="1">
        <v>3.96</v>
      </c>
      <c r="AX21" s="1">
        <v>4.57</v>
      </c>
      <c r="AY21" s="1">
        <v>9.5299999999999994</v>
      </c>
      <c r="AZ21" s="1">
        <v>12.7</v>
      </c>
      <c r="BA21" s="1">
        <v>9.5299999999999994</v>
      </c>
      <c r="BB21" s="1">
        <v>12.7</v>
      </c>
      <c r="BC21" s="27">
        <v>25.4</v>
      </c>
    </row>
    <row r="22" spans="1:55">
      <c r="A22" s="16">
        <v>5.49</v>
      </c>
      <c r="B22" s="18">
        <f>ROUND($A22/VLOOKUP(B$3,'Calc Data'!$AK$4:$BA$45,17,FALSE)*B$3,3)</f>
        <v>0.99099999999999999</v>
      </c>
      <c r="C22" s="18">
        <f>ROUND($A22/VLOOKUP(C$3,'Calc Data'!$AK$4:$BA$45,17,FALSE)*C$3,3)</f>
        <v>1.4350000000000001</v>
      </c>
      <c r="D22" s="18">
        <f>ROUND($A22/VLOOKUP(D$3,'Calc Data'!$AK$4:$BA$45,17,FALSE)*D$3,3)</f>
        <v>1.6240000000000001</v>
      </c>
      <c r="E22" s="18">
        <f>ROUND($A22/VLOOKUP(E$3,'Calc Data'!$AK$4:$BA$45,17,FALSE)*E$3,3)</f>
        <v>2.238</v>
      </c>
      <c r="F22" s="18">
        <f>ROUND($A22/VLOOKUP(F$3,'Calc Data'!$AK$4:$BA$45,17,FALSE)*F$3,3)</f>
        <v>2.8079999999999998</v>
      </c>
      <c r="G22" s="18">
        <f>ROUND($A22/VLOOKUP(G$3,'Calc Data'!$AK$4:$BA$45,17,FALSE)*G$3,3)</f>
        <v>2.66</v>
      </c>
      <c r="H22" s="18">
        <f>ROUND($A22/VLOOKUP(H$3,'Calc Data'!$AK$4:$BA$45,17,FALSE)*H$3,3)</f>
        <v>3</v>
      </c>
      <c r="I22" s="18">
        <f>ROUND($A22/VLOOKUP(I$3,'Calc Data'!$AK$4:$BA$45,17,FALSE)*I$3,3)</f>
        <v>3.3479999999999999</v>
      </c>
      <c r="J22" s="18">
        <f>ROUND($A22/VLOOKUP(J$3,'Calc Data'!$AK$4:$BA$45,17,FALSE)*J$3,3)</f>
        <v>3.6480000000000001</v>
      </c>
      <c r="K22" s="18">
        <f>ROUND($A22/VLOOKUP(K$3,'Calc Data'!$AK$4:$BA$45,17,FALSE)*K$3,3)</f>
        <v>4.1909999999999998</v>
      </c>
      <c r="L22" s="18">
        <f>ROUND($A22/VLOOKUP(L$3,'Calc Data'!$AK$4:$BA$45,17,FALSE)*L$3,3)</f>
        <v>4.633</v>
      </c>
      <c r="M22" s="18">
        <f>ROUND($A22/VLOOKUP(M$3,'Calc Data'!$AK$4:$BA$45,17,FALSE)*M$3,3)</f>
        <v>5.3689999999999998</v>
      </c>
      <c r="N22" s="18">
        <f>ROUND($A22/VLOOKUP(N$3,'Calc Data'!$AK$4:$BA$45,17,FALSE)*N$3,3)</f>
        <v>5.9219999999999997</v>
      </c>
      <c r="O22" s="18">
        <f>ROUND($A22/VLOOKUP(O$3,'Calc Data'!$AK$4:$BA$45,17,FALSE)*O$3,3)</f>
        <v>6.9130000000000003</v>
      </c>
      <c r="P22" s="18">
        <f>ROUND($A22/VLOOKUP(P$3,'Calc Data'!$AK$4:$BA$45,17,FALSE)*P$3,3)</f>
        <v>8.0649999999999995</v>
      </c>
      <c r="Q22" s="18">
        <f>ROUND($A22/VLOOKUP(Q$3,'Calc Data'!$AK$4:$BA$45,17,FALSE)*Q$3,3)</f>
        <v>9.2170000000000005</v>
      </c>
      <c r="R22" s="18">
        <f>ROUND($A22/VLOOKUP(R$3,'Calc Data'!$AK$4:$BA$45,17,FALSE)*R$3,3)</f>
        <v>10.369</v>
      </c>
      <c r="S22" s="18">
        <f>ROUND($A22/VLOOKUP(S$3,'Calc Data'!$AK$4:$BA$45,17,FALSE)*S$3,3)</f>
        <v>11.522</v>
      </c>
      <c r="T22" s="18">
        <f>ROUND($A22/VLOOKUP(T$3,'Calc Data'!$AK$4:$BA$45,17,FALSE)*T$3,3)</f>
        <v>12.673999999999999</v>
      </c>
      <c r="U22" s="18">
        <f>ROUND($A22/VLOOKUP(U$3,'Calc Data'!$AK$4:$BA$45,17,FALSE)*U$3,3)</f>
        <v>13.826000000000001</v>
      </c>
      <c r="V22" s="18">
        <f>ROUND($A22/VLOOKUP(V$3,'Calc Data'!$AK$4:$BA$45,17,FALSE)*V$3,3)</f>
        <v>14.978</v>
      </c>
      <c r="W22" s="18">
        <f>ROUND($A22/VLOOKUP(W$3,'Calc Data'!$AK$4:$BA$45,17,FALSE)*W$3,3)</f>
        <v>16.13</v>
      </c>
      <c r="X22" s="18">
        <f>ROUND($A22/VLOOKUP(X$3,'Calc Data'!$AK$4:$BA$45,17,FALSE)*X$3,3)</f>
        <v>17.282</v>
      </c>
      <c r="Y22" s="18">
        <f>ROUND($A22/VLOOKUP(Y$3,'Calc Data'!$AK$4:$BA$45,17,FALSE)*Y$3,3)</f>
        <v>18.434000000000001</v>
      </c>
      <c r="Z22" s="18">
        <f>ROUND($A22/VLOOKUP(Z$3,'Calc Data'!$AK$4:$BA$45,17,FALSE)*Z$3,3)</f>
        <v>19.587</v>
      </c>
      <c r="AA22" s="18">
        <f>ROUND($A22/VLOOKUP(AA$3,'Calc Data'!$AK$4:$BA$45,17,FALSE)*AA$3,3)</f>
        <v>20.739000000000001</v>
      </c>
      <c r="AB22" s="18">
        <f>ROUND($A22/VLOOKUP(AB$3,'Calc Data'!$AK$4:$BA$45,17,FALSE)*AB$3,3)</f>
        <v>21.890999999999998</v>
      </c>
      <c r="AC22" s="18">
        <f>ROUND($A22/VLOOKUP(AC$3,'Calc Data'!$AK$4:$BA$45,17,FALSE)*AC$3,3)</f>
        <v>23.042999999999999</v>
      </c>
      <c r="AD22" s="18">
        <f>ROUND($A22/VLOOKUP(AD$3,'Calc Data'!$AK$4:$BA$45,17,FALSE)*AD$3,3)</f>
        <v>24.195</v>
      </c>
      <c r="AE22" s="18">
        <f>ROUND($A22/VLOOKUP(AE$3,'Calc Data'!$AK$4:$BA$45,17,FALSE)*AE$3,3)</f>
        <v>25.347000000000001</v>
      </c>
      <c r="AF22" s="18">
        <f>ROUND($A22/VLOOKUP(AF$3,'Calc Data'!$AK$4:$BA$45,17,FALSE)*AF$3,3)</f>
        <v>26.498999999999999</v>
      </c>
      <c r="AG22" s="18">
        <f>ROUND($A22/VLOOKUP(AG$3,'Calc Data'!$AK$4:$BA$45,17,FALSE)*AG$3,3)</f>
        <v>27.652000000000001</v>
      </c>
      <c r="AI22" s="20">
        <f t="shared" si="0"/>
        <v>177.8</v>
      </c>
      <c r="AJ22" s="20">
        <v>355.6</v>
      </c>
      <c r="AK22" s="28">
        <v>14</v>
      </c>
      <c r="AL22" s="26">
        <v>3.96</v>
      </c>
      <c r="AM22" s="1">
        <v>6.35</v>
      </c>
      <c r="AN22" s="1">
        <v>7.92</v>
      </c>
      <c r="AO22" s="1">
        <v>9.5299999999999994</v>
      </c>
      <c r="AP22" s="1">
        <v>11.13</v>
      </c>
      <c r="AQ22" s="1">
        <v>15.09</v>
      </c>
      <c r="AR22" s="1">
        <v>19.05</v>
      </c>
      <c r="AS22" s="1">
        <v>23.83</v>
      </c>
      <c r="AT22" s="1">
        <v>27.79</v>
      </c>
      <c r="AU22" s="1">
        <v>31.75</v>
      </c>
      <c r="AV22" s="1">
        <v>35.71</v>
      </c>
      <c r="AW22" s="1">
        <v>3.96</v>
      </c>
      <c r="AX22" s="1">
        <v>4.78</v>
      </c>
      <c r="AY22" s="1">
        <v>9.5299999999999994</v>
      </c>
      <c r="AZ22" s="1">
        <v>12.7</v>
      </c>
      <c r="BA22" s="1">
        <v>9.5299999999999994</v>
      </c>
      <c r="BB22" s="1">
        <v>12.7</v>
      </c>
      <c r="BC22" s="27">
        <v>25.4</v>
      </c>
    </row>
    <row r="23" spans="1:55">
      <c r="A23" s="16">
        <v>5.56</v>
      </c>
      <c r="B23" s="18">
        <f>ROUND($A23/VLOOKUP(B$3,'Calc Data'!$AK$4:$BA$45,17,FALSE)*B$3,3)</f>
        <v>1.004</v>
      </c>
      <c r="C23" s="18">
        <f>ROUND($A23/VLOOKUP(C$3,'Calc Data'!$AK$4:$BA$45,17,FALSE)*C$3,3)</f>
        <v>1.4530000000000001</v>
      </c>
      <c r="D23" s="18">
        <f>ROUND($A23/VLOOKUP(D$3,'Calc Data'!$AK$4:$BA$45,17,FALSE)*D$3,3)</f>
        <v>1.645</v>
      </c>
      <c r="E23" s="18">
        <f>ROUND($A23/VLOOKUP(E$3,'Calc Data'!$AK$4:$BA$45,17,FALSE)*E$3,3)</f>
        <v>2.266</v>
      </c>
      <c r="F23" s="18">
        <f>ROUND($A23/VLOOKUP(F$3,'Calc Data'!$AK$4:$BA$45,17,FALSE)*F$3,3)</f>
        <v>2.8439999999999999</v>
      </c>
      <c r="G23" s="18">
        <f>ROUND($A23/VLOOKUP(G$3,'Calc Data'!$AK$4:$BA$45,17,FALSE)*G$3,3)</f>
        <v>2.694</v>
      </c>
      <c r="H23" s="18">
        <f>ROUND($A23/VLOOKUP(H$3,'Calc Data'!$AK$4:$BA$45,17,FALSE)*H$3,3)</f>
        <v>3.0379999999999998</v>
      </c>
      <c r="I23" s="18">
        <f>ROUND($A23/VLOOKUP(I$3,'Calc Data'!$AK$4:$BA$45,17,FALSE)*I$3,3)</f>
        <v>3.39</v>
      </c>
      <c r="J23" s="18">
        <f>ROUND($A23/VLOOKUP(J$3,'Calc Data'!$AK$4:$BA$45,17,FALSE)*J$3,3)</f>
        <v>3.694</v>
      </c>
      <c r="K23" s="18">
        <f>ROUND($A23/VLOOKUP(K$3,'Calc Data'!$AK$4:$BA$45,17,FALSE)*K$3,3)</f>
        <v>4.2439999999999998</v>
      </c>
      <c r="L23" s="18">
        <f>ROUND($A23/VLOOKUP(L$3,'Calc Data'!$AK$4:$BA$45,17,FALSE)*L$3,3)</f>
        <v>4.6920000000000002</v>
      </c>
      <c r="M23" s="18">
        <f>ROUND($A23/VLOOKUP(M$3,'Calc Data'!$AK$4:$BA$45,17,FALSE)*M$3,3)</f>
        <v>5.4379999999999997</v>
      </c>
      <c r="N23" s="18">
        <f>ROUND($A23/VLOOKUP(N$3,'Calc Data'!$AK$4:$BA$45,17,FALSE)*N$3,3)</f>
        <v>5.9980000000000002</v>
      </c>
      <c r="O23" s="18">
        <f>ROUND($A23/VLOOKUP(O$3,'Calc Data'!$AK$4:$BA$45,17,FALSE)*O$3,3)</f>
        <v>7.0010000000000003</v>
      </c>
      <c r="P23" s="18">
        <f>ROUND($A23/VLOOKUP(P$3,'Calc Data'!$AK$4:$BA$45,17,FALSE)*P$3,3)</f>
        <v>8.1679999999999993</v>
      </c>
      <c r="Q23" s="18">
        <f>ROUND($A23/VLOOKUP(Q$3,'Calc Data'!$AK$4:$BA$45,17,FALSE)*Q$3,3)</f>
        <v>9.3350000000000009</v>
      </c>
      <c r="R23" s="18">
        <f>ROUND($A23/VLOOKUP(R$3,'Calc Data'!$AK$4:$BA$45,17,FALSE)*R$3,3)</f>
        <v>10.502000000000001</v>
      </c>
      <c r="S23" s="18">
        <f>ROUND($A23/VLOOKUP(S$3,'Calc Data'!$AK$4:$BA$45,17,FALSE)*S$3,3)</f>
        <v>11.667999999999999</v>
      </c>
      <c r="T23" s="18">
        <f>ROUND($A23/VLOOKUP(T$3,'Calc Data'!$AK$4:$BA$45,17,FALSE)*T$3,3)</f>
        <v>12.835000000000001</v>
      </c>
      <c r="U23" s="18">
        <f>ROUND($A23/VLOOKUP(U$3,'Calc Data'!$AK$4:$BA$45,17,FALSE)*U$3,3)</f>
        <v>14.002000000000001</v>
      </c>
      <c r="V23" s="18">
        <f>ROUND($A23/VLOOKUP(V$3,'Calc Data'!$AK$4:$BA$45,17,FALSE)*V$3,3)</f>
        <v>15.169</v>
      </c>
      <c r="W23" s="18">
        <f>ROUND($A23/VLOOKUP(W$3,'Calc Data'!$AK$4:$BA$45,17,FALSE)*W$3,3)</f>
        <v>16.335999999999999</v>
      </c>
      <c r="X23" s="18">
        <f>ROUND($A23/VLOOKUP(X$3,'Calc Data'!$AK$4:$BA$45,17,FALSE)*X$3,3)</f>
        <v>17.503</v>
      </c>
      <c r="Y23" s="18">
        <f>ROUND($A23/VLOOKUP(Y$3,'Calc Data'!$AK$4:$BA$45,17,FALSE)*Y$3,3)</f>
        <v>18.669</v>
      </c>
      <c r="Z23" s="18">
        <f>ROUND($A23/VLOOKUP(Z$3,'Calc Data'!$AK$4:$BA$45,17,FALSE)*Z$3,3)</f>
        <v>19.835999999999999</v>
      </c>
      <c r="AA23" s="18">
        <f>ROUND($A23/VLOOKUP(AA$3,'Calc Data'!$AK$4:$BA$45,17,FALSE)*AA$3,3)</f>
        <v>21.003</v>
      </c>
      <c r="AB23" s="18">
        <f>ROUND($A23/VLOOKUP(AB$3,'Calc Data'!$AK$4:$BA$45,17,FALSE)*AB$3,3)</f>
        <v>22.17</v>
      </c>
      <c r="AC23" s="18">
        <f>ROUND($A23/VLOOKUP(AC$3,'Calc Data'!$AK$4:$BA$45,17,FALSE)*AC$3,3)</f>
        <v>23.337</v>
      </c>
      <c r="AD23" s="18">
        <f>ROUND($A23/VLOOKUP(AD$3,'Calc Data'!$AK$4:$BA$45,17,FALSE)*AD$3,3)</f>
        <v>24.504000000000001</v>
      </c>
      <c r="AE23" s="18">
        <f>ROUND($A23/VLOOKUP(AE$3,'Calc Data'!$AK$4:$BA$45,17,FALSE)*AE$3,3)</f>
        <v>25.670999999999999</v>
      </c>
      <c r="AF23" s="18">
        <f>ROUND($A23/VLOOKUP(AF$3,'Calc Data'!$AK$4:$BA$45,17,FALSE)*AF$3,3)</f>
        <v>26.837</v>
      </c>
      <c r="AG23" s="18">
        <f>ROUND($A23/VLOOKUP(AG$3,'Calc Data'!$AK$4:$BA$45,17,FALSE)*AG$3,3)</f>
        <v>28.004000000000001</v>
      </c>
      <c r="AI23" s="20">
        <f t="shared" si="0"/>
        <v>203.2</v>
      </c>
      <c r="AJ23" s="20">
        <v>406.4</v>
      </c>
      <c r="AK23" s="28">
        <v>16</v>
      </c>
      <c r="AL23" s="26">
        <v>4.1900000000000004</v>
      </c>
      <c r="AM23" s="1">
        <v>6.35</v>
      </c>
      <c r="AN23" s="1">
        <v>7.92</v>
      </c>
      <c r="AO23" s="1">
        <v>9.5299999999999994</v>
      </c>
      <c r="AP23" s="1">
        <v>12.7</v>
      </c>
      <c r="AQ23" s="1">
        <v>16.66</v>
      </c>
      <c r="AR23" s="1">
        <v>21.44</v>
      </c>
      <c r="AS23" s="1">
        <v>26.19</v>
      </c>
      <c r="AT23" s="1">
        <v>30.96</v>
      </c>
      <c r="AU23" s="1">
        <v>36.53</v>
      </c>
      <c r="AV23" s="1">
        <v>40.49</v>
      </c>
      <c r="AW23" s="1">
        <v>4.1900000000000004</v>
      </c>
      <c r="AX23" s="1">
        <v>4.78</v>
      </c>
      <c r="AY23" s="1">
        <v>9.5299999999999994</v>
      </c>
      <c r="AZ23" s="1">
        <v>12.7</v>
      </c>
      <c r="BA23" s="1">
        <v>9.5299999999999994</v>
      </c>
      <c r="BB23" s="1">
        <v>12.7</v>
      </c>
      <c r="BC23" s="27">
        <v>25.4</v>
      </c>
    </row>
    <row r="24" spans="1:55">
      <c r="A24" s="16">
        <v>5.74</v>
      </c>
      <c r="B24" s="18">
        <f>ROUND($A24/VLOOKUP(B$3,'Calc Data'!$AK$4:$BA$45,17,FALSE)*B$3,3)</f>
        <v>1.036</v>
      </c>
      <c r="C24" s="18">
        <f>ROUND($A24/VLOOKUP(C$3,'Calc Data'!$AK$4:$BA$45,17,FALSE)*C$3,3)</f>
        <v>1.5</v>
      </c>
      <c r="D24" s="18">
        <f>ROUND($A24/VLOOKUP(D$3,'Calc Data'!$AK$4:$BA$45,17,FALSE)*D$3,3)</f>
        <v>1.698</v>
      </c>
      <c r="E24" s="18">
        <f>ROUND($A24/VLOOKUP(E$3,'Calc Data'!$AK$4:$BA$45,17,FALSE)*E$3,3)</f>
        <v>2.34</v>
      </c>
      <c r="F24" s="18">
        <f>ROUND($A24/VLOOKUP(F$3,'Calc Data'!$AK$4:$BA$45,17,FALSE)*F$3,3)</f>
        <v>2.9359999999999999</v>
      </c>
      <c r="G24" s="18">
        <f>ROUND($A24/VLOOKUP(G$3,'Calc Data'!$AK$4:$BA$45,17,FALSE)*G$3,3)</f>
        <v>2.7810000000000001</v>
      </c>
      <c r="H24" s="18">
        <f>ROUND($A24/VLOOKUP(H$3,'Calc Data'!$AK$4:$BA$45,17,FALSE)*H$3,3)</f>
        <v>3.137</v>
      </c>
      <c r="I24" s="18">
        <f>ROUND($A24/VLOOKUP(I$3,'Calc Data'!$AK$4:$BA$45,17,FALSE)*I$3,3)</f>
        <v>3.5</v>
      </c>
      <c r="J24" s="18">
        <f>ROUND($A24/VLOOKUP(J$3,'Calc Data'!$AK$4:$BA$45,17,FALSE)*J$3,3)</f>
        <v>3.8140000000000001</v>
      </c>
      <c r="K24" s="18">
        <f>ROUND($A24/VLOOKUP(K$3,'Calc Data'!$AK$4:$BA$45,17,FALSE)*K$3,3)</f>
        <v>4.3819999999999997</v>
      </c>
      <c r="L24" s="18">
        <f>ROUND($A24/VLOOKUP(L$3,'Calc Data'!$AK$4:$BA$45,17,FALSE)*L$3,3)</f>
        <v>4.8440000000000003</v>
      </c>
      <c r="M24" s="18">
        <f>ROUND($A24/VLOOKUP(M$3,'Calc Data'!$AK$4:$BA$45,17,FALSE)*M$3,3)</f>
        <v>5.6139999999999999</v>
      </c>
      <c r="N24" s="18">
        <f>ROUND($A24/VLOOKUP(N$3,'Calc Data'!$AK$4:$BA$45,17,FALSE)*N$3,3)</f>
        <v>6.1920000000000002</v>
      </c>
      <c r="O24" s="18">
        <f>ROUND($A24/VLOOKUP(O$3,'Calc Data'!$AK$4:$BA$45,17,FALSE)*O$3,3)</f>
        <v>7.2279999999999998</v>
      </c>
      <c r="P24" s="18">
        <f>ROUND($A24/VLOOKUP(P$3,'Calc Data'!$AK$4:$BA$45,17,FALSE)*P$3,3)</f>
        <v>8.4320000000000004</v>
      </c>
      <c r="Q24" s="18">
        <f>ROUND($A24/VLOOKUP(Q$3,'Calc Data'!$AK$4:$BA$45,17,FALSE)*Q$3,3)</f>
        <v>9.6370000000000005</v>
      </c>
      <c r="R24" s="18">
        <f>ROUND($A24/VLOOKUP(R$3,'Calc Data'!$AK$4:$BA$45,17,FALSE)*R$3,3)</f>
        <v>10.842000000000001</v>
      </c>
      <c r="S24" s="18">
        <f>ROUND($A24/VLOOKUP(S$3,'Calc Data'!$AK$4:$BA$45,17,FALSE)*S$3,3)</f>
        <v>12.045999999999999</v>
      </c>
      <c r="T24" s="18">
        <f>ROUND($A24/VLOOKUP(T$3,'Calc Data'!$AK$4:$BA$45,17,FALSE)*T$3,3)</f>
        <v>13.250999999999999</v>
      </c>
      <c r="U24" s="18">
        <f>ROUND($A24/VLOOKUP(U$3,'Calc Data'!$AK$4:$BA$45,17,FALSE)*U$3,3)</f>
        <v>14.455</v>
      </c>
      <c r="V24" s="18">
        <f>ROUND($A24/VLOOKUP(V$3,'Calc Data'!$AK$4:$BA$45,17,FALSE)*V$3,3)</f>
        <v>15.66</v>
      </c>
      <c r="W24" s="18">
        <f>ROUND($A24/VLOOKUP(W$3,'Calc Data'!$AK$4:$BA$45,17,FALSE)*W$3,3)</f>
        <v>16.864999999999998</v>
      </c>
      <c r="X24" s="18">
        <f>ROUND($A24/VLOOKUP(X$3,'Calc Data'!$AK$4:$BA$45,17,FALSE)*X$3,3)</f>
        <v>18.068999999999999</v>
      </c>
      <c r="Y24" s="18">
        <f>ROUND($A24/VLOOKUP(Y$3,'Calc Data'!$AK$4:$BA$45,17,FALSE)*Y$3,3)</f>
        <v>19.274000000000001</v>
      </c>
      <c r="Z24" s="18">
        <f>ROUND($A24/VLOOKUP(Z$3,'Calc Data'!$AK$4:$BA$45,17,FALSE)*Z$3,3)</f>
        <v>20.478000000000002</v>
      </c>
      <c r="AA24" s="18">
        <f>ROUND($A24/VLOOKUP(AA$3,'Calc Data'!$AK$4:$BA$45,17,FALSE)*AA$3,3)</f>
        <v>21.683</v>
      </c>
      <c r="AB24" s="18">
        <f>ROUND($A24/VLOOKUP(AB$3,'Calc Data'!$AK$4:$BA$45,17,FALSE)*AB$3,3)</f>
        <v>22.888000000000002</v>
      </c>
      <c r="AC24" s="18">
        <f>ROUND($A24/VLOOKUP(AC$3,'Calc Data'!$AK$4:$BA$45,17,FALSE)*AC$3,3)</f>
        <v>24.091999999999999</v>
      </c>
      <c r="AD24" s="18">
        <f>ROUND($A24/VLOOKUP(AD$3,'Calc Data'!$AK$4:$BA$45,17,FALSE)*AD$3,3)</f>
        <v>25.297000000000001</v>
      </c>
      <c r="AE24" s="18">
        <f>ROUND($A24/VLOOKUP(AE$3,'Calc Data'!$AK$4:$BA$45,17,FALSE)*AE$3,3)</f>
        <v>26.501999999999999</v>
      </c>
      <c r="AF24" s="18">
        <f>ROUND($A24/VLOOKUP(AF$3,'Calc Data'!$AK$4:$BA$45,17,FALSE)*AF$3,3)</f>
        <v>27.706</v>
      </c>
      <c r="AG24" s="18">
        <f>ROUND($A24/VLOOKUP(AG$3,'Calc Data'!$AK$4:$BA$45,17,FALSE)*AG$3,3)</f>
        <v>28.911000000000001</v>
      </c>
      <c r="AI24" s="20">
        <f t="shared" si="0"/>
        <v>228.5</v>
      </c>
      <c r="AJ24" s="20">
        <v>457</v>
      </c>
      <c r="AK24" s="28">
        <v>18</v>
      </c>
      <c r="AL24" s="26">
        <v>4.1900000000000004</v>
      </c>
      <c r="AM24" s="1">
        <v>6.35</v>
      </c>
      <c r="AN24" s="1">
        <v>7.92</v>
      </c>
      <c r="AO24" s="1">
        <v>11.13</v>
      </c>
      <c r="AP24" s="1">
        <v>14.27</v>
      </c>
      <c r="AQ24" s="1">
        <v>19.05</v>
      </c>
      <c r="AR24" s="1">
        <v>23.83</v>
      </c>
      <c r="AS24" s="1">
        <v>29.36</v>
      </c>
      <c r="AT24" s="1">
        <v>34.93</v>
      </c>
      <c r="AU24" s="1">
        <v>39.67</v>
      </c>
      <c r="AV24" s="1">
        <v>45.24</v>
      </c>
      <c r="AW24" s="1">
        <v>4.1900000000000004</v>
      </c>
      <c r="AX24" s="1">
        <v>4.78</v>
      </c>
      <c r="AY24" s="1">
        <v>9.5299999999999994</v>
      </c>
      <c r="AZ24" s="1">
        <v>12.7</v>
      </c>
      <c r="BA24" s="1">
        <v>9.5299999999999994</v>
      </c>
      <c r="BB24" s="1">
        <v>12.7</v>
      </c>
      <c r="BC24" s="27">
        <v>25.4</v>
      </c>
    </row>
    <row r="25" spans="1:55">
      <c r="A25" s="16">
        <v>6.02</v>
      </c>
      <c r="B25" s="18">
        <f>ROUND($A25/VLOOKUP(B$3,'Calc Data'!$AK$4:$BA$45,17,FALSE)*B$3,3)</f>
        <v>1.087</v>
      </c>
      <c r="C25" s="18">
        <f>ROUND($A25/VLOOKUP(C$3,'Calc Data'!$AK$4:$BA$45,17,FALSE)*C$3,3)</f>
        <v>1.573</v>
      </c>
      <c r="D25" s="18">
        <f>ROUND($A25/VLOOKUP(D$3,'Calc Data'!$AK$4:$BA$45,17,FALSE)*D$3,3)</f>
        <v>1.7809999999999999</v>
      </c>
      <c r="E25" s="18">
        <f>ROUND($A25/VLOOKUP(E$3,'Calc Data'!$AK$4:$BA$45,17,FALSE)*E$3,3)</f>
        <v>2.4540000000000002</v>
      </c>
      <c r="F25" s="18">
        <f>ROUND($A25/VLOOKUP(F$3,'Calc Data'!$AK$4:$BA$45,17,FALSE)*F$3,3)</f>
        <v>3.0790000000000002</v>
      </c>
      <c r="G25" s="18">
        <f>ROUND($A25/VLOOKUP(G$3,'Calc Data'!$AK$4:$BA$45,17,FALSE)*G$3,3)</f>
        <v>2.9169999999999998</v>
      </c>
      <c r="H25" s="18">
        <f>ROUND($A25/VLOOKUP(H$3,'Calc Data'!$AK$4:$BA$45,17,FALSE)*H$3,3)</f>
        <v>3.29</v>
      </c>
      <c r="I25" s="18">
        <f>ROUND($A25/VLOOKUP(I$3,'Calc Data'!$AK$4:$BA$45,17,FALSE)*I$3,3)</f>
        <v>3.6709999999999998</v>
      </c>
      <c r="J25" s="18">
        <f>ROUND($A25/VLOOKUP(J$3,'Calc Data'!$AK$4:$BA$45,17,FALSE)*J$3,3)</f>
        <v>4</v>
      </c>
      <c r="K25" s="18">
        <f>ROUND($A25/VLOOKUP(K$3,'Calc Data'!$AK$4:$BA$45,17,FALSE)*K$3,3)</f>
        <v>4.5949999999999998</v>
      </c>
      <c r="L25" s="18">
        <f>ROUND($A25/VLOOKUP(L$3,'Calc Data'!$AK$4:$BA$45,17,FALSE)*L$3,3)</f>
        <v>5.08</v>
      </c>
      <c r="M25" s="18">
        <f>ROUND($A25/VLOOKUP(M$3,'Calc Data'!$AK$4:$BA$45,17,FALSE)*M$3,3)</f>
        <v>5.8879999999999999</v>
      </c>
      <c r="N25" s="18">
        <f>ROUND($A25/VLOOKUP(N$3,'Calc Data'!$AK$4:$BA$45,17,FALSE)*N$3,3)</f>
        <v>6.4939999999999998</v>
      </c>
      <c r="O25" s="18">
        <f>ROUND($A25/VLOOKUP(O$3,'Calc Data'!$AK$4:$BA$45,17,FALSE)*O$3,3)</f>
        <v>7.58</v>
      </c>
      <c r="P25" s="18">
        <f>ROUND($A25/VLOOKUP(P$3,'Calc Data'!$AK$4:$BA$45,17,FALSE)*P$3,3)</f>
        <v>8.8439999999999994</v>
      </c>
      <c r="Q25" s="18">
        <f>ROUND($A25/VLOOKUP(Q$3,'Calc Data'!$AK$4:$BA$45,17,FALSE)*Q$3,3)</f>
        <v>10.106999999999999</v>
      </c>
      <c r="R25" s="18">
        <f>ROUND($A25/VLOOKUP(R$3,'Calc Data'!$AK$4:$BA$45,17,FALSE)*R$3,3)</f>
        <v>11.37</v>
      </c>
      <c r="S25" s="18">
        <f>ROUND($A25/VLOOKUP(S$3,'Calc Data'!$AK$4:$BA$45,17,FALSE)*S$3,3)</f>
        <v>12.634</v>
      </c>
      <c r="T25" s="18">
        <f>ROUND($A25/VLOOKUP(T$3,'Calc Data'!$AK$4:$BA$45,17,FALSE)*T$3,3)</f>
        <v>13.897</v>
      </c>
      <c r="U25" s="18">
        <f>ROUND($A25/VLOOKUP(U$3,'Calc Data'!$AK$4:$BA$45,17,FALSE)*U$3,3)</f>
        <v>15.161</v>
      </c>
      <c r="V25" s="18">
        <f>ROUND($A25/VLOOKUP(V$3,'Calc Data'!$AK$4:$BA$45,17,FALSE)*V$3,3)</f>
        <v>16.423999999999999</v>
      </c>
      <c r="W25" s="18">
        <f>ROUND($A25/VLOOKUP(W$3,'Calc Data'!$AK$4:$BA$45,17,FALSE)*W$3,3)</f>
        <v>17.687000000000001</v>
      </c>
      <c r="X25" s="18">
        <f>ROUND($A25/VLOOKUP(X$3,'Calc Data'!$AK$4:$BA$45,17,FALSE)*X$3,3)</f>
        <v>18.951000000000001</v>
      </c>
      <c r="Y25" s="18">
        <f>ROUND($A25/VLOOKUP(Y$3,'Calc Data'!$AK$4:$BA$45,17,FALSE)*Y$3,3)</f>
        <v>20.213999999999999</v>
      </c>
      <c r="Z25" s="18">
        <f>ROUND($A25/VLOOKUP(Z$3,'Calc Data'!$AK$4:$BA$45,17,FALSE)*Z$3,3)</f>
        <v>21.477</v>
      </c>
      <c r="AA25" s="18">
        <f>ROUND($A25/VLOOKUP(AA$3,'Calc Data'!$AK$4:$BA$45,17,FALSE)*AA$3,3)</f>
        <v>22.741</v>
      </c>
      <c r="AB25" s="18">
        <f>ROUND($A25/VLOOKUP(AB$3,'Calc Data'!$AK$4:$BA$45,17,FALSE)*AB$3,3)</f>
        <v>24.004000000000001</v>
      </c>
      <c r="AC25" s="18">
        <f>ROUND($A25/VLOOKUP(AC$3,'Calc Data'!$AK$4:$BA$45,17,FALSE)*AC$3,3)</f>
        <v>25.268000000000001</v>
      </c>
      <c r="AD25" s="18">
        <f>ROUND($A25/VLOOKUP(AD$3,'Calc Data'!$AK$4:$BA$45,17,FALSE)*AD$3,3)</f>
        <v>26.530999999999999</v>
      </c>
      <c r="AE25" s="18">
        <f>ROUND($A25/VLOOKUP(AE$3,'Calc Data'!$AK$4:$BA$45,17,FALSE)*AE$3,3)</f>
        <v>27.794</v>
      </c>
      <c r="AF25" s="18">
        <f>ROUND($A25/VLOOKUP(AF$3,'Calc Data'!$AK$4:$BA$45,17,FALSE)*AF$3,3)</f>
        <v>29.058</v>
      </c>
      <c r="AG25" s="18">
        <f>ROUND($A25/VLOOKUP(AG$3,'Calc Data'!$AK$4:$BA$45,17,FALSE)*AG$3,3)</f>
        <v>30.321000000000002</v>
      </c>
      <c r="AI25" s="20">
        <f t="shared" si="0"/>
        <v>254</v>
      </c>
      <c r="AJ25" s="20">
        <v>508</v>
      </c>
      <c r="AK25" s="28">
        <v>20</v>
      </c>
      <c r="AL25" s="26">
        <v>4.78</v>
      </c>
      <c r="AM25" s="1">
        <v>6.35</v>
      </c>
      <c r="AN25" s="1">
        <v>9.5299999999999994</v>
      </c>
      <c r="AO25" s="1">
        <v>12.7</v>
      </c>
      <c r="AP25" s="1">
        <v>15.09</v>
      </c>
      <c r="AQ25" s="1">
        <v>20.62</v>
      </c>
      <c r="AR25" s="1">
        <v>26.19</v>
      </c>
      <c r="AS25" s="1">
        <v>32.54</v>
      </c>
      <c r="AT25" s="1">
        <v>38.1</v>
      </c>
      <c r="AU25" s="1">
        <v>44.45</v>
      </c>
      <c r="AV25" s="1">
        <v>50.01</v>
      </c>
      <c r="AW25" s="1">
        <v>4.78</v>
      </c>
      <c r="AX25" s="1">
        <v>5.54</v>
      </c>
      <c r="AY25" s="1">
        <v>9.5299999999999994</v>
      </c>
      <c r="AZ25" s="1">
        <v>12.7</v>
      </c>
      <c r="BA25" s="1">
        <v>9.5299999999999994</v>
      </c>
      <c r="BB25" s="1">
        <v>12.7</v>
      </c>
      <c r="BC25" s="27">
        <v>25.4</v>
      </c>
    </row>
    <row r="26" spans="1:55">
      <c r="A26" s="16">
        <v>6.04</v>
      </c>
      <c r="B26" s="18">
        <f>ROUND($A26/VLOOKUP(B$3,'Calc Data'!$AK$4:$BA$45,17,FALSE)*B$3,3)</f>
        <v>1.0900000000000001</v>
      </c>
      <c r="C26" s="18">
        <f>ROUND($A26/VLOOKUP(C$3,'Calc Data'!$AK$4:$BA$45,17,FALSE)*C$3,3)</f>
        <v>1.5780000000000001</v>
      </c>
      <c r="D26" s="18">
        <f>ROUND($A26/VLOOKUP(D$3,'Calc Data'!$AK$4:$BA$45,17,FALSE)*D$3,3)</f>
        <v>1.7869999999999999</v>
      </c>
      <c r="E26" s="18">
        <f>ROUND($A26/VLOOKUP(E$3,'Calc Data'!$AK$4:$BA$45,17,FALSE)*E$3,3)</f>
        <v>2.4620000000000002</v>
      </c>
      <c r="F26" s="18">
        <f>ROUND($A26/VLOOKUP(F$3,'Calc Data'!$AK$4:$BA$45,17,FALSE)*F$3,3)</f>
        <v>3.09</v>
      </c>
      <c r="G26" s="18">
        <f>ROUND($A26/VLOOKUP(G$3,'Calc Data'!$AK$4:$BA$45,17,FALSE)*G$3,3)</f>
        <v>2.9260000000000002</v>
      </c>
      <c r="H26" s="18">
        <f>ROUND($A26/VLOOKUP(H$3,'Calc Data'!$AK$4:$BA$45,17,FALSE)*H$3,3)</f>
        <v>3.3010000000000002</v>
      </c>
      <c r="I26" s="18">
        <f>ROUND($A26/VLOOKUP(I$3,'Calc Data'!$AK$4:$BA$45,17,FALSE)*I$3,3)</f>
        <v>3.6829999999999998</v>
      </c>
      <c r="J26" s="18">
        <f>ROUND($A26/VLOOKUP(J$3,'Calc Data'!$AK$4:$BA$45,17,FALSE)*J$3,3)</f>
        <v>4.0129999999999999</v>
      </c>
      <c r="K26" s="18">
        <f>ROUND($A26/VLOOKUP(K$3,'Calc Data'!$AK$4:$BA$45,17,FALSE)*K$3,3)</f>
        <v>4.6109999999999998</v>
      </c>
      <c r="L26" s="18">
        <f>ROUND($A26/VLOOKUP(L$3,'Calc Data'!$AK$4:$BA$45,17,FALSE)*L$3,3)</f>
        <v>5.0970000000000004</v>
      </c>
      <c r="M26" s="18">
        <f>ROUND($A26/VLOOKUP(M$3,'Calc Data'!$AK$4:$BA$45,17,FALSE)*M$3,3)</f>
        <v>5.907</v>
      </c>
      <c r="N26" s="18">
        <f>ROUND($A26/VLOOKUP(N$3,'Calc Data'!$AK$4:$BA$45,17,FALSE)*N$3,3)</f>
        <v>6.516</v>
      </c>
      <c r="O26" s="18">
        <f>ROUND($A26/VLOOKUP(O$3,'Calc Data'!$AK$4:$BA$45,17,FALSE)*O$3,3)</f>
        <v>7.6050000000000004</v>
      </c>
      <c r="P26" s="18">
        <f>ROUND($A26/VLOOKUP(P$3,'Calc Data'!$AK$4:$BA$45,17,FALSE)*P$3,3)</f>
        <v>8.8729999999999993</v>
      </c>
      <c r="Q26" s="18">
        <f>ROUND($A26/VLOOKUP(Q$3,'Calc Data'!$AK$4:$BA$45,17,FALSE)*Q$3,3)</f>
        <v>10.141</v>
      </c>
      <c r="R26" s="18">
        <f>ROUND($A26/VLOOKUP(R$3,'Calc Data'!$AK$4:$BA$45,17,FALSE)*R$3,3)</f>
        <v>11.407999999999999</v>
      </c>
      <c r="S26" s="18">
        <f>ROUND($A26/VLOOKUP(S$3,'Calc Data'!$AK$4:$BA$45,17,FALSE)*S$3,3)</f>
        <v>12.676</v>
      </c>
      <c r="T26" s="18">
        <f>ROUND($A26/VLOOKUP(T$3,'Calc Data'!$AK$4:$BA$45,17,FALSE)*T$3,3)</f>
        <v>13.943</v>
      </c>
      <c r="U26" s="18">
        <f>ROUND($A26/VLOOKUP(U$3,'Calc Data'!$AK$4:$BA$45,17,FALSE)*U$3,3)</f>
        <v>15.211</v>
      </c>
      <c r="V26" s="18">
        <f>ROUND($A26/VLOOKUP(V$3,'Calc Data'!$AK$4:$BA$45,17,FALSE)*V$3,3)</f>
        <v>16.478000000000002</v>
      </c>
      <c r="W26" s="18">
        <f>ROUND($A26/VLOOKUP(W$3,'Calc Data'!$AK$4:$BA$45,17,FALSE)*W$3,3)</f>
        <v>17.745999999999999</v>
      </c>
      <c r="X26" s="18">
        <f>ROUND($A26/VLOOKUP(X$3,'Calc Data'!$AK$4:$BA$45,17,FALSE)*X$3,3)</f>
        <v>19.013999999999999</v>
      </c>
      <c r="Y26" s="18">
        <f>ROUND($A26/VLOOKUP(Y$3,'Calc Data'!$AK$4:$BA$45,17,FALSE)*Y$3,3)</f>
        <v>20.280999999999999</v>
      </c>
      <c r="Z26" s="18">
        <f>ROUND($A26/VLOOKUP(Z$3,'Calc Data'!$AK$4:$BA$45,17,FALSE)*Z$3,3)</f>
        <v>21.548999999999999</v>
      </c>
      <c r="AA26" s="18">
        <f>ROUND($A26/VLOOKUP(AA$3,'Calc Data'!$AK$4:$BA$45,17,FALSE)*AA$3,3)</f>
        <v>22.815999999999999</v>
      </c>
      <c r="AB26" s="18">
        <f>ROUND($A26/VLOOKUP(AB$3,'Calc Data'!$AK$4:$BA$45,17,FALSE)*AB$3,3)</f>
        <v>24.084</v>
      </c>
      <c r="AC26" s="18">
        <f>ROUND($A26/VLOOKUP(AC$3,'Calc Data'!$AK$4:$BA$45,17,FALSE)*AC$3,3)</f>
        <v>25.352</v>
      </c>
      <c r="AD26" s="18">
        <f>ROUND($A26/VLOOKUP(AD$3,'Calc Data'!$AK$4:$BA$45,17,FALSE)*AD$3,3)</f>
        <v>26.619</v>
      </c>
      <c r="AE26" s="18">
        <f>ROUND($A26/VLOOKUP(AE$3,'Calc Data'!$AK$4:$BA$45,17,FALSE)*AE$3,3)</f>
        <v>27.887</v>
      </c>
      <c r="AF26" s="18">
        <f>ROUND($A26/VLOOKUP(AF$3,'Calc Data'!$AK$4:$BA$45,17,FALSE)*AF$3,3)</f>
        <v>29.154</v>
      </c>
      <c r="AG26" s="18">
        <f>ROUND($A26/VLOOKUP(AG$3,'Calc Data'!$AK$4:$BA$45,17,FALSE)*AG$3,3)</f>
        <v>30.422000000000001</v>
      </c>
      <c r="AI26" s="20">
        <f t="shared" si="0"/>
        <v>279.5</v>
      </c>
      <c r="AJ26" s="20">
        <v>559</v>
      </c>
      <c r="AK26" s="28">
        <v>22</v>
      </c>
      <c r="AL26" s="26">
        <v>4.78</v>
      </c>
      <c r="AM26" s="1">
        <v>6.35</v>
      </c>
      <c r="AN26" s="1">
        <v>9.5299999999999994</v>
      </c>
      <c r="AO26" s="1">
        <v>12.7</v>
      </c>
      <c r="AP26" s="1">
        <v>15.87</v>
      </c>
      <c r="AQ26" s="1">
        <v>22.23</v>
      </c>
      <c r="AR26" s="1">
        <v>28.58</v>
      </c>
      <c r="AS26" s="1">
        <v>34.93</v>
      </c>
      <c r="AT26" s="1">
        <v>41.28</v>
      </c>
      <c r="AU26" s="1">
        <v>47.63</v>
      </c>
      <c r="AV26" s="1">
        <v>53.98</v>
      </c>
      <c r="AW26" s="1">
        <v>4.78</v>
      </c>
      <c r="AX26" s="1">
        <v>5.54</v>
      </c>
      <c r="AY26" s="1">
        <v>9.5299999999999994</v>
      </c>
      <c r="AZ26" s="1">
        <v>12.7</v>
      </c>
      <c r="BA26" s="1">
        <v>9.5299999999999994</v>
      </c>
      <c r="BB26" s="1">
        <v>12.7</v>
      </c>
      <c r="BC26" s="27">
        <v>25.4</v>
      </c>
    </row>
    <row r="27" spans="1:55">
      <c r="A27" s="16">
        <v>6.35</v>
      </c>
      <c r="B27" s="18">
        <f>ROUND($A27/VLOOKUP(B$3,'Calc Data'!$AK$4:$BA$45,17,FALSE)*B$3,3)</f>
        <v>1.1459999999999999</v>
      </c>
      <c r="C27" s="18">
        <f>ROUND($A27/VLOOKUP(C$3,'Calc Data'!$AK$4:$BA$45,17,FALSE)*C$3,3)</f>
        <v>1.659</v>
      </c>
      <c r="D27" s="18">
        <f>ROUND($A27/VLOOKUP(D$3,'Calc Data'!$AK$4:$BA$45,17,FALSE)*D$3,3)</f>
        <v>1.879</v>
      </c>
      <c r="E27" s="18">
        <f>ROUND($A27/VLOOKUP(E$3,'Calc Data'!$AK$4:$BA$45,17,FALSE)*E$3,3)</f>
        <v>2.5880000000000001</v>
      </c>
      <c r="F27" s="18">
        <f>ROUND($A27/VLOOKUP(F$3,'Calc Data'!$AK$4:$BA$45,17,FALSE)*F$3,3)</f>
        <v>3.2480000000000002</v>
      </c>
      <c r="G27" s="18">
        <f>ROUND($A27/VLOOKUP(G$3,'Calc Data'!$AK$4:$BA$45,17,FALSE)*G$3,3)</f>
        <v>3.077</v>
      </c>
      <c r="H27" s="18">
        <f>ROUND($A27/VLOOKUP(H$3,'Calc Data'!$AK$4:$BA$45,17,FALSE)*H$3,3)</f>
        <v>3.47</v>
      </c>
      <c r="I27" s="18">
        <f>ROUND($A27/VLOOKUP(I$3,'Calc Data'!$AK$4:$BA$45,17,FALSE)*I$3,3)</f>
        <v>3.8719999999999999</v>
      </c>
      <c r="J27" s="18">
        <f>ROUND($A27/VLOOKUP(J$3,'Calc Data'!$AK$4:$BA$45,17,FALSE)*J$3,3)</f>
        <v>4.2190000000000003</v>
      </c>
      <c r="K27" s="18">
        <f>ROUND($A27/VLOOKUP(K$3,'Calc Data'!$AK$4:$BA$45,17,FALSE)*K$3,3)</f>
        <v>4.8470000000000004</v>
      </c>
      <c r="L27" s="18">
        <f>ROUND($A27/VLOOKUP(L$3,'Calc Data'!$AK$4:$BA$45,17,FALSE)*L$3,3)</f>
        <v>5.359</v>
      </c>
      <c r="M27" s="18">
        <f>ROUND($A27/VLOOKUP(M$3,'Calc Data'!$AK$4:$BA$45,17,FALSE)*M$3,3)</f>
        <v>6.21</v>
      </c>
      <c r="N27" s="18">
        <f>ROUND($A27/VLOOKUP(N$3,'Calc Data'!$AK$4:$BA$45,17,FALSE)*N$3,3)</f>
        <v>6.85</v>
      </c>
      <c r="O27" s="18">
        <f>ROUND($A27/VLOOKUP(O$3,'Calc Data'!$AK$4:$BA$45,17,FALSE)*O$3,3)</f>
        <v>7.9960000000000004</v>
      </c>
      <c r="P27" s="18">
        <f>ROUND($A27/VLOOKUP(P$3,'Calc Data'!$AK$4:$BA$45,17,FALSE)*P$3,3)</f>
        <v>9.3279999999999994</v>
      </c>
      <c r="Q27" s="18">
        <f>ROUND($A27/VLOOKUP(Q$3,'Calc Data'!$AK$4:$BA$45,17,FALSE)*Q$3,3)</f>
        <v>10.661</v>
      </c>
      <c r="R27" s="18">
        <f>ROUND($A27/VLOOKUP(R$3,'Calc Data'!$AK$4:$BA$45,17,FALSE)*R$3,3)</f>
        <v>11.994</v>
      </c>
      <c r="S27" s="18">
        <f>ROUND($A27/VLOOKUP(S$3,'Calc Data'!$AK$4:$BA$45,17,FALSE)*S$3,3)</f>
        <v>13.326000000000001</v>
      </c>
      <c r="T27" s="18">
        <f>ROUND($A27/VLOOKUP(T$3,'Calc Data'!$AK$4:$BA$45,17,FALSE)*T$3,3)</f>
        <v>14.659000000000001</v>
      </c>
      <c r="U27" s="18">
        <f>ROUND($A27/VLOOKUP(U$3,'Calc Data'!$AK$4:$BA$45,17,FALSE)*U$3,3)</f>
        <v>15.992000000000001</v>
      </c>
      <c r="V27" s="18">
        <f>ROUND($A27/VLOOKUP(V$3,'Calc Data'!$AK$4:$BA$45,17,FALSE)*V$3,3)</f>
        <v>17.324000000000002</v>
      </c>
      <c r="W27" s="18">
        <f>ROUND($A27/VLOOKUP(W$3,'Calc Data'!$AK$4:$BA$45,17,FALSE)*W$3,3)</f>
        <v>18.657</v>
      </c>
      <c r="X27" s="18">
        <f>ROUND($A27/VLOOKUP(X$3,'Calc Data'!$AK$4:$BA$45,17,FALSE)*X$3,3)</f>
        <v>19.989999999999998</v>
      </c>
      <c r="Y27" s="18">
        <f>ROUND($A27/VLOOKUP(Y$3,'Calc Data'!$AK$4:$BA$45,17,FALSE)*Y$3,3)</f>
        <v>21.321999999999999</v>
      </c>
      <c r="Z27" s="18">
        <f>ROUND($A27/VLOOKUP(Z$3,'Calc Data'!$AK$4:$BA$45,17,FALSE)*Z$3,3)</f>
        <v>22.655000000000001</v>
      </c>
      <c r="AA27" s="18">
        <f>ROUND($A27/VLOOKUP(AA$3,'Calc Data'!$AK$4:$BA$45,17,FALSE)*AA$3,3)</f>
        <v>23.986999999999998</v>
      </c>
      <c r="AB27" s="18">
        <f>ROUND($A27/VLOOKUP(AB$3,'Calc Data'!$AK$4:$BA$45,17,FALSE)*AB$3,3)</f>
        <v>25.32</v>
      </c>
      <c r="AC27" s="18">
        <f>ROUND($A27/VLOOKUP(AC$3,'Calc Data'!$AK$4:$BA$45,17,FALSE)*AC$3,3)</f>
        <v>26.652999999999999</v>
      </c>
      <c r="AD27" s="18">
        <f>ROUND($A27/VLOOKUP(AD$3,'Calc Data'!$AK$4:$BA$45,17,FALSE)*AD$3,3)</f>
        <v>27.984999999999999</v>
      </c>
      <c r="AE27" s="18">
        <f>ROUND($A27/VLOOKUP(AE$3,'Calc Data'!$AK$4:$BA$45,17,FALSE)*AE$3,3)</f>
        <v>29.318000000000001</v>
      </c>
      <c r="AF27" s="18">
        <f>ROUND($A27/VLOOKUP(AF$3,'Calc Data'!$AK$4:$BA$45,17,FALSE)*AF$3,3)</f>
        <v>30.651</v>
      </c>
      <c r="AG27" s="18">
        <f>ROUND($A27/VLOOKUP(AG$3,'Calc Data'!$AK$4:$BA$45,17,FALSE)*AG$3,3)</f>
        <v>31.983000000000001</v>
      </c>
      <c r="AI27" s="20">
        <f t="shared" si="0"/>
        <v>305</v>
      </c>
      <c r="AJ27" s="20">
        <v>610</v>
      </c>
      <c r="AK27" s="28">
        <v>24</v>
      </c>
      <c r="AL27" s="26">
        <v>5.54</v>
      </c>
      <c r="AM27" s="1">
        <v>6.35</v>
      </c>
      <c r="AN27" s="1">
        <v>9.5299999999999994</v>
      </c>
      <c r="AO27" s="1">
        <v>14.27</v>
      </c>
      <c r="AP27" s="1">
        <v>17.48</v>
      </c>
      <c r="AQ27" s="1">
        <v>24.61</v>
      </c>
      <c r="AR27" s="1">
        <v>30.96</v>
      </c>
      <c r="AS27" s="1">
        <v>38.89</v>
      </c>
      <c r="AT27" s="1">
        <v>46.02</v>
      </c>
      <c r="AU27" s="1">
        <v>52.37</v>
      </c>
      <c r="AV27" s="1">
        <v>59.54</v>
      </c>
      <c r="AW27" s="1">
        <v>5.54</v>
      </c>
      <c r="AX27" s="1">
        <v>6.35</v>
      </c>
      <c r="AY27" s="1">
        <v>9.5299999999999994</v>
      </c>
      <c r="AZ27" s="1">
        <v>12.7</v>
      </c>
      <c r="BA27" s="1">
        <v>9.5299999999999994</v>
      </c>
      <c r="BB27" s="1">
        <v>12.7</v>
      </c>
      <c r="BC27" s="27">
        <v>25.4</v>
      </c>
    </row>
    <row r="28" spans="1:55">
      <c r="A28" s="16">
        <v>6.55</v>
      </c>
      <c r="B28" s="18">
        <f>ROUND($A28/VLOOKUP(B$3,'Calc Data'!$AK$4:$BA$45,17,FALSE)*B$3,3)</f>
        <v>1.1819999999999999</v>
      </c>
      <c r="C28" s="18">
        <f>ROUND($A28/VLOOKUP(C$3,'Calc Data'!$AK$4:$BA$45,17,FALSE)*C$3,3)</f>
        <v>1.712</v>
      </c>
      <c r="D28" s="18">
        <f>ROUND($A28/VLOOKUP(D$3,'Calc Data'!$AK$4:$BA$45,17,FALSE)*D$3,3)</f>
        <v>1.9379999999999999</v>
      </c>
      <c r="E28" s="18">
        <f>ROUND($A28/VLOOKUP(E$3,'Calc Data'!$AK$4:$BA$45,17,FALSE)*E$3,3)</f>
        <v>2.67</v>
      </c>
      <c r="F28" s="18">
        <f>ROUND($A28/VLOOKUP(F$3,'Calc Data'!$AK$4:$BA$45,17,FALSE)*F$3,3)</f>
        <v>3.35</v>
      </c>
      <c r="G28" s="18">
        <f>ROUND($A28/VLOOKUP(G$3,'Calc Data'!$AK$4:$BA$45,17,FALSE)*G$3,3)</f>
        <v>3.173</v>
      </c>
      <c r="H28" s="18">
        <f>ROUND($A28/VLOOKUP(H$3,'Calc Data'!$AK$4:$BA$45,17,FALSE)*H$3,3)</f>
        <v>3.5790000000000002</v>
      </c>
      <c r="I28" s="18">
        <f>ROUND($A28/VLOOKUP(I$3,'Calc Data'!$AK$4:$BA$45,17,FALSE)*I$3,3)</f>
        <v>3.9940000000000002</v>
      </c>
      <c r="J28" s="18">
        <f>ROUND($A28/VLOOKUP(J$3,'Calc Data'!$AK$4:$BA$45,17,FALSE)*J$3,3)</f>
        <v>4.3520000000000003</v>
      </c>
      <c r="K28" s="18">
        <f>ROUND($A28/VLOOKUP(K$3,'Calc Data'!$AK$4:$BA$45,17,FALSE)*K$3,3)</f>
        <v>5</v>
      </c>
      <c r="L28" s="18">
        <f>ROUND($A28/VLOOKUP(L$3,'Calc Data'!$AK$4:$BA$45,17,FALSE)*L$3,3)</f>
        <v>5.5270000000000001</v>
      </c>
      <c r="M28" s="18">
        <f>ROUND($A28/VLOOKUP(M$3,'Calc Data'!$AK$4:$BA$45,17,FALSE)*M$3,3)</f>
        <v>6.4059999999999997</v>
      </c>
      <c r="N28" s="18">
        <f>ROUND($A28/VLOOKUP(N$3,'Calc Data'!$AK$4:$BA$45,17,FALSE)*N$3,3)</f>
        <v>7.0659999999999998</v>
      </c>
      <c r="O28" s="18">
        <f>ROUND($A28/VLOOKUP(O$3,'Calc Data'!$AK$4:$BA$45,17,FALSE)*O$3,3)</f>
        <v>8.2479999999999993</v>
      </c>
      <c r="P28" s="18">
        <f>ROUND($A28/VLOOKUP(P$3,'Calc Data'!$AK$4:$BA$45,17,FALSE)*P$3,3)</f>
        <v>9.6219999999999999</v>
      </c>
      <c r="Q28" s="18">
        <f>ROUND($A28/VLOOKUP(Q$3,'Calc Data'!$AK$4:$BA$45,17,FALSE)*Q$3,3)</f>
        <v>10.997</v>
      </c>
      <c r="R28" s="18">
        <f>ROUND($A28/VLOOKUP(R$3,'Calc Data'!$AK$4:$BA$45,17,FALSE)*R$3,3)</f>
        <v>12.371</v>
      </c>
      <c r="S28" s="18">
        <f>ROUND($A28/VLOOKUP(S$3,'Calc Data'!$AK$4:$BA$45,17,FALSE)*S$3,3)</f>
        <v>13.746</v>
      </c>
      <c r="T28" s="18">
        <f>ROUND($A28/VLOOKUP(T$3,'Calc Data'!$AK$4:$BA$45,17,FALSE)*T$3,3)</f>
        <v>15.121</v>
      </c>
      <c r="U28" s="18">
        <f>ROUND($A28/VLOOKUP(U$3,'Calc Data'!$AK$4:$BA$45,17,FALSE)*U$3,3)</f>
        <v>16.495000000000001</v>
      </c>
      <c r="V28" s="18">
        <f>ROUND($A28/VLOOKUP(V$3,'Calc Data'!$AK$4:$BA$45,17,FALSE)*V$3,3)</f>
        <v>17.87</v>
      </c>
      <c r="W28" s="18">
        <f>ROUND($A28/VLOOKUP(W$3,'Calc Data'!$AK$4:$BA$45,17,FALSE)*W$3,3)</f>
        <v>19.244</v>
      </c>
      <c r="X28" s="18">
        <f>ROUND($A28/VLOOKUP(X$3,'Calc Data'!$AK$4:$BA$45,17,FALSE)*X$3,3)</f>
        <v>20.619</v>
      </c>
      <c r="Y28" s="18">
        <f>ROUND($A28/VLOOKUP(Y$3,'Calc Data'!$AK$4:$BA$45,17,FALSE)*Y$3,3)</f>
        <v>21.994</v>
      </c>
      <c r="Z28" s="18">
        <f>ROUND($A28/VLOOKUP(Z$3,'Calc Data'!$AK$4:$BA$45,17,FALSE)*Z$3,3)</f>
        <v>23.367999999999999</v>
      </c>
      <c r="AA28" s="18">
        <f>ROUND($A28/VLOOKUP(AA$3,'Calc Data'!$AK$4:$BA$45,17,FALSE)*AA$3,3)</f>
        <v>24.742999999999999</v>
      </c>
      <c r="AB28" s="18">
        <f>ROUND($A28/VLOOKUP(AB$3,'Calc Data'!$AK$4:$BA$45,17,FALSE)*AB$3,3)</f>
        <v>26.117999999999999</v>
      </c>
      <c r="AC28" s="18">
        <f>ROUND($A28/VLOOKUP(AC$3,'Calc Data'!$AK$4:$BA$45,17,FALSE)*AC$3,3)</f>
        <v>27.492000000000001</v>
      </c>
      <c r="AD28" s="18">
        <f>ROUND($A28/VLOOKUP(AD$3,'Calc Data'!$AK$4:$BA$45,17,FALSE)*AD$3,3)</f>
        <v>28.867000000000001</v>
      </c>
      <c r="AE28" s="18">
        <f>ROUND($A28/VLOOKUP(AE$3,'Calc Data'!$AK$4:$BA$45,17,FALSE)*AE$3,3)</f>
        <v>30.241</v>
      </c>
      <c r="AF28" s="18">
        <f>ROUND($A28/VLOOKUP(AF$3,'Calc Data'!$AK$4:$BA$45,17,FALSE)*AF$3,3)</f>
        <v>31.616</v>
      </c>
      <c r="AG28" s="18">
        <f>ROUND($A28/VLOOKUP(AG$3,'Calc Data'!$AK$4:$BA$45,17,FALSE)*AG$3,3)</f>
        <v>32.991</v>
      </c>
      <c r="AI28" s="20">
        <f t="shared" si="0"/>
        <v>330</v>
      </c>
      <c r="AJ28" s="20">
        <v>660</v>
      </c>
      <c r="AK28" s="28">
        <v>26</v>
      </c>
      <c r="AL28" s="26"/>
      <c r="AM28" s="1">
        <v>7.92</v>
      </c>
      <c r="AN28" s="1">
        <v>12.7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>
        <v>9.5299999999999994</v>
      </c>
      <c r="BB28" s="1">
        <v>12.7</v>
      </c>
      <c r="BC28" s="27">
        <v>25.4</v>
      </c>
    </row>
    <row r="29" spans="1:55">
      <c r="A29" s="16">
        <v>7.04</v>
      </c>
      <c r="B29" s="18">
        <f>ROUND($A29/VLOOKUP(B$3,'Calc Data'!$AK$4:$BA$45,17,FALSE)*B$3,3)</f>
        <v>1.2709999999999999</v>
      </c>
      <c r="C29" s="18">
        <f>ROUND($A29/VLOOKUP(C$3,'Calc Data'!$AK$4:$BA$45,17,FALSE)*C$3,3)</f>
        <v>1.84</v>
      </c>
      <c r="D29" s="18">
        <f>ROUND($A29/VLOOKUP(D$3,'Calc Data'!$AK$4:$BA$45,17,FALSE)*D$3,3)</f>
        <v>2.0830000000000002</v>
      </c>
      <c r="E29" s="18">
        <f>ROUND($A29/VLOOKUP(E$3,'Calc Data'!$AK$4:$BA$45,17,FALSE)*E$3,3)</f>
        <v>2.87</v>
      </c>
      <c r="F29" s="18">
        <f>ROUND($A29/VLOOKUP(F$3,'Calc Data'!$AK$4:$BA$45,17,FALSE)*F$3,3)</f>
        <v>3.601</v>
      </c>
      <c r="G29" s="18">
        <f>ROUND($A29/VLOOKUP(G$3,'Calc Data'!$AK$4:$BA$45,17,FALSE)*G$3,3)</f>
        <v>3.411</v>
      </c>
      <c r="H29" s="18">
        <f>ROUND($A29/VLOOKUP(H$3,'Calc Data'!$AK$4:$BA$45,17,FALSE)*H$3,3)</f>
        <v>3.847</v>
      </c>
      <c r="I29" s="18">
        <f>ROUND($A29/VLOOKUP(I$3,'Calc Data'!$AK$4:$BA$45,17,FALSE)*I$3,3)</f>
        <v>4.2930000000000001</v>
      </c>
      <c r="J29" s="18">
        <f>ROUND($A29/VLOOKUP(J$3,'Calc Data'!$AK$4:$BA$45,17,FALSE)*J$3,3)</f>
        <v>4.6779999999999999</v>
      </c>
      <c r="K29" s="18">
        <f>ROUND($A29/VLOOKUP(K$3,'Calc Data'!$AK$4:$BA$45,17,FALSE)*K$3,3)</f>
        <v>5.3739999999999997</v>
      </c>
      <c r="L29" s="18">
        <f>ROUND($A29/VLOOKUP(L$3,'Calc Data'!$AK$4:$BA$45,17,FALSE)*L$3,3)</f>
        <v>5.9409999999999998</v>
      </c>
      <c r="M29" s="18">
        <f>ROUND($A29/VLOOKUP(M$3,'Calc Data'!$AK$4:$BA$45,17,FALSE)*M$3,3)</f>
        <v>6.8849999999999998</v>
      </c>
      <c r="N29" s="18">
        <f>ROUND($A29/VLOOKUP(N$3,'Calc Data'!$AK$4:$BA$45,17,FALSE)*N$3,3)</f>
        <v>7.5940000000000003</v>
      </c>
      <c r="O29" s="18">
        <f>ROUND($A29/VLOOKUP(O$3,'Calc Data'!$AK$4:$BA$45,17,FALSE)*O$3,3)</f>
        <v>8.8650000000000002</v>
      </c>
      <c r="P29" s="18">
        <f>ROUND($A29/VLOOKUP(P$3,'Calc Data'!$AK$4:$BA$45,17,FALSE)*P$3,3)</f>
        <v>10.342000000000001</v>
      </c>
      <c r="Q29" s="18">
        <f>ROUND($A29/VLOOKUP(Q$3,'Calc Data'!$AK$4:$BA$45,17,FALSE)*Q$3,3)</f>
        <v>11.82</v>
      </c>
      <c r="R29" s="18">
        <f>ROUND($A29/VLOOKUP(R$3,'Calc Data'!$AK$4:$BA$45,17,FALSE)*R$3,3)</f>
        <v>13.297000000000001</v>
      </c>
      <c r="S29" s="18">
        <f>ROUND($A29/VLOOKUP(S$3,'Calc Data'!$AK$4:$BA$45,17,FALSE)*S$3,3)</f>
        <v>14.773999999999999</v>
      </c>
      <c r="T29" s="18">
        <f>ROUND($A29/VLOOKUP(T$3,'Calc Data'!$AK$4:$BA$45,17,FALSE)*T$3,3)</f>
        <v>16.251999999999999</v>
      </c>
      <c r="U29" s="18">
        <f>ROUND($A29/VLOOKUP(U$3,'Calc Data'!$AK$4:$BA$45,17,FALSE)*U$3,3)</f>
        <v>17.728999999999999</v>
      </c>
      <c r="V29" s="18">
        <f>ROUND($A29/VLOOKUP(V$3,'Calc Data'!$AK$4:$BA$45,17,FALSE)*V$3,3)</f>
        <v>19.207000000000001</v>
      </c>
      <c r="W29" s="18">
        <f>ROUND($A29/VLOOKUP(W$3,'Calc Data'!$AK$4:$BA$45,17,FALSE)*W$3,3)</f>
        <v>20.684000000000001</v>
      </c>
      <c r="X29" s="18">
        <f>ROUND($A29/VLOOKUP(X$3,'Calc Data'!$AK$4:$BA$45,17,FALSE)*X$3,3)</f>
        <v>22.161999999999999</v>
      </c>
      <c r="Y29" s="18">
        <f>ROUND($A29/VLOOKUP(Y$3,'Calc Data'!$AK$4:$BA$45,17,FALSE)*Y$3,3)</f>
        <v>23.638999999999999</v>
      </c>
      <c r="Z29" s="18">
        <f>ROUND($A29/VLOOKUP(Z$3,'Calc Data'!$AK$4:$BA$45,17,FALSE)*Z$3,3)</f>
        <v>25.116</v>
      </c>
      <c r="AA29" s="18">
        <f>ROUND($A29/VLOOKUP(AA$3,'Calc Data'!$AK$4:$BA$45,17,FALSE)*AA$3,3)</f>
        <v>26.594000000000001</v>
      </c>
      <c r="AB29" s="18">
        <f>ROUND($A29/VLOOKUP(AB$3,'Calc Data'!$AK$4:$BA$45,17,FALSE)*AB$3,3)</f>
        <v>28.071000000000002</v>
      </c>
      <c r="AC29" s="18">
        <f>ROUND($A29/VLOOKUP(AC$3,'Calc Data'!$AK$4:$BA$45,17,FALSE)*AC$3,3)</f>
        <v>29.548999999999999</v>
      </c>
      <c r="AD29" s="18">
        <f>ROUND($A29/VLOOKUP(AD$3,'Calc Data'!$AK$4:$BA$45,17,FALSE)*AD$3,3)</f>
        <v>31.026</v>
      </c>
      <c r="AE29" s="18">
        <f>ROUND($A29/VLOOKUP(AE$3,'Calc Data'!$AK$4:$BA$45,17,FALSE)*AE$3,3)</f>
        <v>32.503999999999998</v>
      </c>
      <c r="AF29" s="18">
        <f>ROUND($A29/VLOOKUP(AF$3,'Calc Data'!$AK$4:$BA$45,17,FALSE)*AF$3,3)</f>
        <v>33.981000000000002</v>
      </c>
      <c r="AG29" s="18">
        <f>ROUND($A29/VLOOKUP(AG$3,'Calc Data'!$AK$4:$BA$45,17,FALSE)*AG$3,3)</f>
        <v>35.459000000000003</v>
      </c>
      <c r="AI29" s="20">
        <f t="shared" si="0"/>
        <v>355.5</v>
      </c>
      <c r="AJ29" s="20">
        <v>711</v>
      </c>
      <c r="AK29" s="28">
        <v>28</v>
      </c>
      <c r="AL29" s="26"/>
      <c r="AM29" s="1">
        <v>7.92</v>
      </c>
      <c r="AN29" s="1">
        <v>12.7</v>
      </c>
      <c r="AO29" s="1">
        <v>15.88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>
        <v>9.5299999999999994</v>
      </c>
      <c r="BB29" s="1">
        <v>12.7</v>
      </c>
      <c r="BC29" s="27">
        <v>25.4</v>
      </c>
    </row>
    <row r="30" spans="1:55">
      <c r="A30" s="16">
        <v>7.11</v>
      </c>
      <c r="B30" s="18">
        <f>ROUND($A30/VLOOKUP(B$3,'Calc Data'!$AK$4:$BA$45,17,FALSE)*B$3,3)</f>
        <v>1.2829999999999999</v>
      </c>
      <c r="C30" s="18">
        <f>ROUND($A30/VLOOKUP(C$3,'Calc Data'!$AK$4:$BA$45,17,FALSE)*C$3,3)</f>
        <v>1.8580000000000001</v>
      </c>
      <c r="D30" s="18">
        <f>ROUND($A30/VLOOKUP(D$3,'Calc Data'!$AK$4:$BA$45,17,FALSE)*D$3,3)</f>
        <v>2.1040000000000001</v>
      </c>
      <c r="E30" s="18">
        <f>ROUND($A30/VLOOKUP(E$3,'Calc Data'!$AK$4:$BA$45,17,FALSE)*E$3,3)</f>
        <v>2.8980000000000001</v>
      </c>
      <c r="F30" s="18">
        <f>ROUND($A30/VLOOKUP(F$3,'Calc Data'!$AK$4:$BA$45,17,FALSE)*F$3,3)</f>
        <v>3.637</v>
      </c>
      <c r="G30" s="18">
        <f>ROUND($A30/VLOOKUP(G$3,'Calc Data'!$AK$4:$BA$45,17,FALSE)*G$3,3)</f>
        <v>3.4449999999999998</v>
      </c>
      <c r="H30" s="18">
        <f>ROUND($A30/VLOOKUP(H$3,'Calc Data'!$AK$4:$BA$45,17,FALSE)*H$3,3)</f>
        <v>3.8849999999999998</v>
      </c>
      <c r="I30" s="18">
        <f>ROUND($A30/VLOOKUP(I$3,'Calc Data'!$AK$4:$BA$45,17,FALSE)*I$3,3)</f>
        <v>4.335</v>
      </c>
      <c r="J30" s="18">
        <f>ROUND($A30/VLOOKUP(J$3,'Calc Data'!$AK$4:$BA$45,17,FALSE)*J$3,3)</f>
        <v>4.7240000000000002</v>
      </c>
      <c r="K30" s="18">
        <f>ROUND($A30/VLOOKUP(K$3,'Calc Data'!$AK$4:$BA$45,17,FALSE)*K$3,3)</f>
        <v>5.4269999999999996</v>
      </c>
      <c r="L30" s="18">
        <f>ROUND($A30/VLOOKUP(L$3,'Calc Data'!$AK$4:$BA$45,17,FALSE)*L$3,3)</f>
        <v>6</v>
      </c>
      <c r="M30" s="18">
        <f>ROUND($A30/VLOOKUP(M$3,'Calc Data'!$AK$4:$BA$45,17,FALSE)*M$3,3)</f>
        <v>6.9539999999999997</v>
      </c>
      <c r="N30" s="18">
        <f>ROUND($A30/VLOOKUP(N$3,'Calc Data'!$AK$4:$BA$45,17,FALSE)*N$3,3)</f>
        <v>7.67</v>
      </c>
      <c r="O30" s="18">
        <f>ROUND($A30/VLOOKUP(O$3,'Calc Data'!$AK$4:$BA$45,17,FALSE)*O$3,3)</f>
        <v>8.9529999999999994</v>
      </c>
      <c r="P30" s="18">
        <f>ROUND($A30/VLOOKUP(P$3,'Calc Data'!$AK$4:$BA$45,17,FALSE)*P$3,3)</f>
        <v>10.445</v>
      </c>
      <c r="Q30" s="18">
        <f>ROUND($A30/VLOOKUP(Q$3,'Calc Data'!$AK$4:$BA$45,17,FALSE)*Q$3,3)</f>
        <v>11.936999999999999</v>
      </c>
      <c r="R30" s="18">
        <f>ROUND($A30/VLOOKUP(R$3,'Calc Data'!$AK$4:$BA$45,17,FALSE)*R$3,3)</f>
        <v>13.429</v>
      </c>
      <c r="S30" s="18">
        <f>ROUND($A30/VLOOKUP(S$3,'Calc Data'!$AK$4:$BA$45,17,FALSE)*S$3,3)</f>
        <v>14.920999999999999</v>
      </c>
      <c r="T30" s="18">
        <f>ROUND($A30/VLOOKUP(T$3,'Calc Data'!$AK$4:$BA$45,17,FALSE)*T$3,3)</f>
        <v>16.413</v>
      </c>
      <c r="U30" s="18">
        <f>ROUND($A30/VLOOKUP(U$3,'Calc Data'!$AK$4:$BA$45,17,FALSE)*U$3,3)</f>
        <v>17.905999999999999</v>
      </c>
      <c r="V30" s="18">
        <f>ROUND($A30/VLOOKUP(V$3,'Calc Data'!$AK$4:$BA$45,17,FALSE)*V$3,3)</f>
        <v>19.398</v>
      </c>
      <c r="W30" s="18">
        <f>ROUND($A30/VLOOKUP(W$3,'Calc Data'!$AK$4:$BA$45,17,FALSE)*W$3,3)</f>
        <v>20.89</v>
      </c>
      <c r="X30" s="18">
        <f>ROUND($A30/VLOOKUP(X$3,'Calc Data'!$AK$4:$BA$45,17,FALSE)*X$3,3)</f>
        <v>22.382000000000001</v>
      </c>
      <c r="Y30" s="18">
        <f>ROUND($A30/VLOOKUP(Y$3,'Calc Data'!$AK$4:$BA$45,17,FALSE)*Y$3,3)</f>
        <v>23.873999999999999</v>
      </c>
      <c r="Z30" s="18">
        <f>ROUND($A30/VLOOKUP(Z$3,'Calc Data'!$AK$4:$BA$45,17,FALSE)*Z$3,3)</f>
        <v>25.366</v>
      </c>
      <c r="AA30" s="18">
        <f>ROUND($A30/VLOOKUP(AA$3,'Calc Data'!$AK$4:$BA$45,17,FALSE)*AA$3,3)</f>
        <v>26.858000000000001</v>
      </c>
      <c r="AB30" s="18">
        <f>ROUND($A30/VLOOKUP(AB$3,'Calc Data'!$AK$4:$BA$45,17,FALSE)*AB$3,3)</f>
        <v>28.35</v>
      </c>
      <c r="AC30" s="18">
        <f>ROUND($A30/VLOOKUP(AC$3,'Calc Data'!$AK$4:$BA$45,17,FALSE)*AC$3,3)</f>
        <v>29.843</v>
      </c>
      <c r="AD30" s="18">
        <f>ROUND($A30/VLOOKUP(AD$3,'Calc Data'!$AK$4:$BA$45,17,FALSE)*AD$3,3)</f>
        <v>31.335000000000001</v>
      </c>
      <c r="AE30" s="18">
        <f>ROUND($A30/VLOOKUP(AE$3,'Calc Data'!$AK$4:$BA$45,17,FALSE)*AE$3,3)</f>
        <v>32.826999999999998</v>
      </c>
      <c r="AF30" s="18">
        <f>ROUND($A30/VLOOKUP(AF$3,'Calc Data'!$AK$4:$BA$45,17,FALSE)*AF$3,3)</f>
        <v>34.319000000000003</v>
      </c>
      <c r="AG30" s="18">
        <f>ROUND($A30/VLOOKUP(AG$3,'Calc Data'!$AK$4:$BA$45,17,FALSE)*AG$3,3)</f>
        <v>35.811</v>
      </c>
      <c r="AI30" s="20">
        <f t="shared" si="0"/>
        <v>381</v>
      </c>
      <c r="AJ30" s="20">
        <v>762</v>
      </c>
      <c r="AK30" s="28">
        <v>30</v>
      </c>
      <c r="AL30" s="26">
        <v>6.35</v>
      </c>
      <c r="AM30" s="1">
        <v>7.92</v>
      </c>
      <c r="AN30" s="1">
        <v>12.7</v>
      </c>
      <c r="AO30" s="1">
        <v>15.88</v>
      </c>
      <c r="AP30" s="1"/>
      <c r="AQ30" s="1"/>
      <c r="AR30" s="1"/>
      <c r="AS30" s="1"/>
      <c r="AT30" s="1"/>
      <c r="AU30" s="1"/>
      <c r="AV30" s="1"/>
      <c r="AW30" s="1">
        <v>6.35</v>
      </c>
      <c r="AX30" s="1">
        <v>7.92</v>
      </c>
      <c r="AY30" s="1">
        <v>9.5299999999999994</v>
      </c>
      <c r="AZ30" s="1">
        <v>12.7</v>
      </c>
      <c r="BA30" s="1">
        <v>9.5299999999999994</v>
      </c>
      <c r="BB30" s="1">
        <v>12.7</v>
      </c>
      <c r="BC30" s="27">
        <v>25.4</v>
      </c>
    </row>
    <row r="31" spans="1:55">
      <c r="A31" s="16">
        <v>7.14</v>
      </c>
      <c r="B31" s="18">
        <f>ROUND($A31/VLOOKUP(B$3,'Calc Data'!$AK$4:$BA$45,17,FALSE)*B$3,3)</f>
        <v>1.2889999999999999</v>
      </c>
      <c r="C31" s="18">
        <f>ROUND($A31/VLOOKUP(C$3,'Calc Data'!$AK$4:$BA$45,17,FALSE)*C$3,3)</f>
        <v>1.8660000000000001</v>
      </c>
      <c r="D31" s="18">
        <f>ROUND($A31/VLOOKUP(D$3,'Calc Data'!$AK$4:$BA$45,17,FALSE)*D$3,3)</f>
        <v>2.1120000000000001</v>
      </c>
      <c r="E31" s="18">
        <f>ROUND($A31/VLOOKUP(E$3,'Calc Data'!$AK$4:$BA$45,17,FALSE)*E$3,3)</f>
        <v>2.91</v>
      </c>
      <c r="F31" s="18">
        <f>ROUND($A31/VLOOKUP(F$3,'Calc Data'!$AK$4:$BA$45,17,FALSE)*F$3,3)</f>
        <v>3.6520000000000001</v>
      </c>
      <c r="G31" s="18">
        <f>ROUND($A31/VLOOKUP(G$3,'Calc Data'!$AK$4:$BA$45,17,FALSE)*G$3,3)</f>
        <v>3.4590000000000001</v>
      </c>
      <c r="H31" s="18">
        <f>ROUND($A31/VLOOKUP(H$3,'Calc Data'!$AK$4:$BA$45,17,FALSE)*H$3,3)</f>
        <v>3.9020000000000001</v>
      </c>
      <c r="I31" s="18">
        <f>ROUND($A31/VLOOKUP(I$3,'Calc Data'!$AK$4:$BA$45,17,FALSE)*I$3,3)</f>
        <v>4.3540000000000001</v>
      </c>
      <c r="J31" s="18">
        <f>ROUND($A31/VLOOKUP(J$3,'Calc Data'!$AK$4:$BA$45,17,FALSE)*J$3,3)</f>
        <v>4.7439999999999998</v>
      </c>
      <c r="K31" s="18">
        <f>ROUND($A31/VLOOKUP(K$3,'Calc Data'!$AK$4:$BA$45,17,FALSE)*K$3,3)</f>
        <v>5.45</v>
      </c>
      <c r="L31" s="18">
        <f>ROUND($A31/VLOOKUP(L$3,'Calc Data'!$AK$4:$BA$45,17,FALSE)*L$3,3)</f>
        <v>6.0250000000000004</v>
      </c>
      <c r="M31" s="18">
        <f>ROUND($A31/VLOOKUP(M$3,'Calc Data'!$AK$4:$BA$45,17,FALSE)*M$3,3)</f>
        <v>6.9829999999999997</v>
      </c>
      <c r="N31" s="18">
        <f>ROUND($A31/VLOOKUP(N$3,'Calc Data'!$AK$4:$BA$45,17,FALSE)*N$3,3)</f>
        <v>7.702</v>
      </c>
      <c r="O31" s="18">
        <f>ROUND($A31/VLOOKUP(O$3,'Calc Data'!$AK$4:$BA$45,17,FALSE)*O$3,3)</f>
        <v>8.9909999999999997</v>
      </c>
      <c r="P31" s="18">
        <f>ROUND($A31/VLOOKUP(P$3,'Calc Data'!$AK$4:$BA$45,17,FALSE)*P$3,3)</f>
        <v>10.489000000000001</v>
      </c>
      <c r="Q31" s="18">
        <f>ROUND($A31/VLOOKUP(Q$3,'Calc Data'!$AK$4:$BA$45,17,FALSE)*Q$3,3)</f>
        <v>11.987</v>
      </c>
      <c r="R31" s="18">
        <f>ROUND($A31/VLOOKUP(R$3,'Calc Data'!$AK$4:$BA$45,17,FALSE)*R$3,3)</f>
        <v>13.486000000000001</v>
      </c>
      <c r="S31" s="18">
        <f>ROUND($A31/VLOOKUP(S$3,'Calc Data'!$AK$4:$BA$45,17,FALSE)*S$3,3)</f>
        <v>14.984</v>
      </c>
      <c r="T31" s="18">
        <f>ROUND($A31/VLOOKUP(T$3,'Calc Data'!$AK$4:$BA$45,17,FALSE)*T$3,3)</f>
        <v>16.483000000000001</v>
      </c>
      <c r="U31" s="18">
        <f>ROUND($A31/VLOOKUP(U$3,'Calc Data'!$AK$4:$BA$45,17,FALSE)*U$3,3)</f>
        <v>17.981000000000002</v>
      </c>
      <c r="V31" s="18">
        <f>ROUND($A31/VLOOKUP(V$3,'Calc Data'!$AK$4:$BA$45,17,FALSE)*V$3,3)</f>
        <v>19.48</v>
      </c>
      <c r="W31" s="18">
        <f>ROUND($A31/VLOOKUP(W$3,'Calc Data'!$AK$4:$BA$45,17,FALSE)*W$3,3)</f>
        <v>20.978000000000002</v>
      </c>
      <c r="X31" s="18">
        <f>ROUND($A31/VLOOKUP(X$3,'Calc Data'!$AK$4:$BA$45,17,FALSE)*X$3,3)</f>
        <v>22.475999999999999</v>
      </c>
      <c r="Y31" s="18">
        <f>ROUND($A31/VLOOKUP(Y$3,'Calc Data'!$AK$4:$BA$45,17,FALSE)*Y$3,3)</f>
        <v>23.975000000000001</v>
      </c>
      <c r="Z31" s="18">
        <f>ROUND($A31/VLOOKUP(Z$3,'Calc Data'!$AK$4:$BA$45,17,FALSE)*Z$3,3)</f>
        <v>25.472999999999999</v>
      </c>
      <c r="AA31" s="18">
        <f>ROUND($A31/VLOOKUP(AA$3,'Calc Data'!$AK$4:$BA$45,17,FALSE)*AA$3,3)</f>
        <v>26.972000000000001</v>
      </c>
      <c r="AB31" s="18">
        <f>ROUND($A31/VLOOKUP(AB$3,'Calc Data'!$AK$4:$BA$45,17,FALSE)*AB$3,3)</f>
        <v>28.47</v>
      </c>
      <c r="AC31" s="18">
        <f>ROUND($A31/VLOOKUP(AC$3,'Calc Data'!$AK$4:$BA$45,17,FALSE)*AC$3,3)</f>
        <v>29.969000000000001</v>
      </c>
      <c r="AD31" s="18">
        <f>ROUND($A31/VLOOKUP(AD$3,'Calc Data'!$AK$4:$BA$45,17,FALSE)*AD$3,3)</f>
        <v>31.466999999999999</v>
      </c>
      <c r="AE31" s="18">
        <f>ROUND($A31/VLOOKUP(AE$3,'Calc Data'!$AK$4:$BA$45,17,FALSE)*AE$3,3)</f>
        <v>32.965000000000003</v>
      </c>
      <c r="AF31" s="18">
        <f>ROUND($A31/VLOOKUP(AF$3,'Calc Data'!$AK$4:$BA$45,17,FALSE)*AF$3,3)</f>
        <v>34.463999999999999</v>
      </c>
      <c r="AG31" s="18">
        <f>ROUND($A31/VLOOKUP(AG$3,'Calc Data'!$AK$4:$BA$45,17,FALSE)*AG$3,3)</f>
        <v>35.962000000000003</v>
      </c>
      <c r="AI31" s="20">
        <f t="shared" si="0"/>
        <v>406.5</v>
      </c>
      <c r="AJ31" s="20">
        <v>813</v>
      </c>
      <c r="AK31" s="28">
        <v>32</v>
      </c>
      <c r="AL31" s="26"/>
      <c r="AM31" s="1">
        <v>7.92</v>
      </c>
      <c r="AN31" s="1">
        <v>12.7</v>
      </c>
      <c r="AO31" s="1">
        <v>15.88</v>
      </c>
      <c r="AP31" s="1">
        <v>17.48</v>
      </c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>
        <v>9.5299999999999994</v>
      </c>
      <c r="BB31" s="1">
        <v>12.7</v>
      </c>
      <c r="BC31" s="27">
        <v>25.4</v>
      </c>
    </row>
    <row r="32" spans="1:55">
      <c r="A32" s="16">
        <v>7.62</v>
      </c>
      <c r="B32" s="18">
        <f>ROUND($A32/VLOOKUP(B$3,'Calc Data'!$AK$4:$BA$45,17,FALSE)*B$3,3)</f>
        <v>1.375</v>
      </c>
      <c r="C32" s="18">
        <f>ROUND($A32/VLOOKUP(C$3,'Calc Data'!$AK$4:$BA$45,17,FALSE)*C$3,3)</f>
        <v>1.9910000000000001</v>
      </c>
      <c r="D32" s="18">
        <f>ROUND($A32/VLOOKUP(D$3,'Calc Data'!$AK$4:$BA$45,17,FALSE)*D$3,3)</f>
        <v>2.254</v>
      </c>
      <c r="E32" s="18">
        <f>ROUND($A32/VLOOKUP(E$3,'Calc Data'!$AK$4:$BA$45,17,FALSE)*E$3,3)</f>
        <v>3.1059999999999999</v>
      </c>
      <c r="F32" s="18">
        <f>ROUND($A32/VLOOKUP(F$3,'Calc Data'!$AK$4:$BA$45,17,FALSE)*F$3,3)</f>
        <v>3.8980000000000001</v>
      </c>
      <c r="G32" s="18">
        <f>ROUND($A32/VLOOKUP(G$3,'Calc Data'!$AK$4:$BA$45,17,FALSE)*G$3,3)</f>
        <v>3.6920000000000002</v>
      </c>
      <c r="H32" s="18">
        <f>ROUND($A32/VLOOKUP(H$3,'Calc Data'!$AK$4:$BA$45,17,FALSE)*H$3,3)</f>
        <v>4.1639999999999997</v>
      </c>
      <c r="I32" s="18">
        <f>ROUND($A32/VLOOKUP(I$3,'Calc Data'!$AK$4:$BA$45,17,FALSE)*I$3,3)</f>
        <v>4.6459999999999999</v>
      </c>
      <c r="J32" s="18">
        <f>ROUND($A32/VLOOKUP(J$3,'Calc Data'!$AK$4:$BA$45,17,FALSE)*J$3,3)</f>
        <v>5.0629999999999997</v>
      </c>
      <c r="K32" s="18">
        <f>ROUND($A32/VLOOKUP(K$3,'Calc Data'!$AK$4:$BA$45,17,FALSE)*K$3,3)</f>
        <v>5.8170000000000002</v>
      </c>
      <c r="L32" s="18">
        <f>ROUND($A32/VLOOKUP(L$3,'Calc Data'!$AK$4:$BA$45,17,FALSE)*L$3,3)</f>
        <v>6.43</v>
      </c>
      <c r="M32" s="18">
        <f>ROUND($A32/VLOOKUP(M$3,'Calc Data'!$AK$4:$BA$45,17,FALSE)*M$3,3)</f>
        <v>7.452</v>
      </c>
      <c r="N32" s="18">
        <f>ROUND($A32/VLOOKUP(N$3,'Calc Data'!$AK$4:$BA$45,17,FALSE)*N$3,3)</f>
        <v>8.2200000000000006</v>
      </c>
      <c r="O32" s="18">
        <f>ROUND($A32/VLOOKUP(O$3,'Calc Data'!$AK$4:$BA$45,17,FALSE)*O$3,3)</f>
        <v>9.5950000000000006</v>
      </c>
      <c r="P32" s="18">
        <f>ROUND($A32/VLOOKUP(P$3,'Calc Data'!$AK$4:$BA$45,17,FALSE)*P$3,3)</f>
        <v>11.194000000000001</v>
      </c>
      <c r="Q32" s="18">
        <f>ROUND($A32/VLOOKUP(Q$3,'Calc Data'!$AK$4:$BA$45,17,FALSE)*Q$3,3)</f>
        <v>12.792999999999999</v>
      </c>
      <c r="R32" s="18">
        <f>ROUND($A32/VLOOKUP(R$3,'Calc Data'!$AK$4:$BA$45,17,FALSE)*R$3,3)</f>
        <v>14.391999999999999</v>
      </c>
      <c r="S32" s="18">
        <f>ROUND($A32/VLOOKUP(S$3,'Calc Data'!$AK$4:$BA$45,17,FALSE)*S$3,3)</f>
        <v>15.992000000000001</v>
      </c>
      <c r="T32" s="18">
        <f>ROUND($A32/VLOOKUP(T$3,'Calc Data'!$AK$4:$BA$45,17,FALSE)*T$3,3)</f>
        <v>17.591000000000001</v>
      </c>
      <c r="U32" s="18">
        <f>ROUND($A32/VLOOKUP(U$3,'Calc Data'!$AK$4:$BA$45,17,FALSE)*U$3,3)</f>
        <v>19.190000000000001</v>
      </c>
      <c r="V32" s="18">
        <f>ROUND($A32/VLOOKUP(V$3,'Calc Data'!$AK$4:$BA$45,17,FALSE)*V$3,3)</f>
        <v>20.789000000000001</v>
      </c>
      <c r="W32" s="18">
        <f>ROUND($A32/VLOOKUP(W$3,'Calc Data'!$AK$4:$BA$45,17,FALSE)*W$3,3)</f>
        <v>22.388000000000002</v>
      </c>
      <c r="X32" s="18">
        <f>ROUND($A32/VLOOKUP(X$3,'Calc Data'!$AK$4:$BA$45,17,FALSE)*X$3,3)</f>
        <v>23.986999999999998</v>
      </c>
      <c r="Y32" s="18">
        <f>ROUND($A32/VLOOKUP(Y$3,'Calc Data'!$AK$4:$BA$45,17,FALSE)*Y$3,3)</f>
        <v>25.587</v>
      </c>
      <c r="Z32" s="18">
        <f>ROUND($A32/VLOOKUP(Z$3,'Calc Data'!$AK$4:$BA$45,17,FALSE)*Z$3,3)</f>
        <v>27.186</v>
      </c>
      <c r="AA32" s="18">
        <f>ROUND($A32/VLOOKUP(AA$3,'Calc Data'!$AK$4:$BA$45,17,FALSE)*AA$3,3)</f>
        <v>28.785</v>
      </c>
      <c r="AB32" s="18">
        <f>ROUND($A32/VLOOKUP(AB$3,'Calc Data'!$AK$4:$BA$45,17,FALSE)*AB$3,3)</f>
        <v>30.384</v>
      </c>
      <c r="AC32" s="18">
        <f>ROUND($A32/VLOOKUP(AC$3,'Calc Data'!$AK$4:$BA$45,17,FALSE)*AC$3,3)</f>
        <v>31.983000000000001</v>
      </c>
      <c r="AD32" s="18">
        <f>ROUND($A32/VLOOKUP(AD$3,'Calc Data'!$AK$4:$BA$45,17,FALSE)*AD$3,3)</f>
        <v>33.582000000000001</v>
      </c>
      <c r="AE32" s="18">
        <f>ROUND($A32/VLOOKUP(AE$3,'Calc Data'!$AK$4:$BA$45,17,FALSE)*AE$3,3)</f>
        <v>35.182000000000002</v>
      </c>
      <c r="AF32" s="18">
        <f>ROUND($A32/VLOOKUP(AF$3,'Calc Data'!$AK$4:$BA$45,17,FALSE)*AF$3,3)</f>
        <v>36.780999999999999</v>
      </c>
      <c r="AG32" s="18">
        <f>ROUND($A32/VLOOKUP(AG$3,'Calc Data'!$AK$4:$BA$45,17,FALSE)*AG$3,3)</f>
        <v>38.380000000000003</v>
      </c>
      <c r="AI32" s="20">
        <f t="shared" si="0"/>
        <v>432</v>
      </c>
      <c r="AJ32" s="20">
        <v>864</v>
      </c>
      <c r="AK32" s="28">
        <v>34</v>
      </c>
      <c r="AL32" s="26"/>
      <c r="AM32" s="1">
        <v>7.92</v>
      </c>
      <c r="AN32" s="1">
        <v>12.7</v>
      </c>
      <c r="AO32" s="1">
        <v>15.88</v>
      </c>
      <c r="AP32" s="1">
        <v>17.48</v>
      </c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>
        <v>9.5299999999999994</v>
      </c>
      <c r="BB32" s="1">
        <v>12.7</v>
      </c>
      <c r="BC32" s="27">
        <v>25.4</v>
      </c>
    </row>
    <row r="33" spans="1:55">
      <c r="A33" s="16">
        <v>7.8</v>
      </c>
      <c r="B33" s="18">
        <f>ROUND($A33/VLOOKUP(B$3,'Calc Data'!$AK$4:$BA$45,17,FALSE)*B$3,3)</f>
        <v>1.4079999999999999</v>
      </c>
      <c r="C33" s="18">
        <f>ROUND($A33/VLOOKUP(C$3,'Calc Data'!$AK$4:$BA$45,17,FALSE)*C$3,3)</f>
        <v>2.0379999999999998</v>
      </c>
      <c r="D33" s="18">
        <f>ROUND($A33/VLOOKUP(D$3,'Calc Data'!$AK$4:$BA$45,17,FALSE)*D$3,3)</f>
        <v>2.3079999999999998</v>
      </c>
      <c r="E33" s="18">
        <f>ROUND($A33/VLOOKUP(E$3,'Calc Data'!$AK$4:$BA$45,17,FALSE)*E$3,3)</f>
        <v>3.1789999999999998</v>
      </c>
      <c r="F33" s="18">
        <f>ROUND($A33/VLOOKUP(F$3,'Calc Data'!$AK$4:$BA$45,17,FALSE)*F$3,3)</f>
        <v>3.99</v>
      </c>
      <c r="G33" s="18">
        <f>ROUND($A33/VLOOKUP(G$3,'Calc Data'!$AK$4:$BA$45,17,FALSE)*G$3,3)</f>
        <v>3.7789999999999999</v>
      </c>
      <c r="H33" s="18">
        <f>ROUND($A33/VLOOKUP(H$3,'Calc Data'!$AK$4:$BA$45,17,FALSE)*H$3,3)</f>
        <v>4.2619999999999996</v>
      </c>
      <c r="I33" s="18">
        <f>ROUND($A33/VLOOKUP(I$3,'Calc Data'!$AK$4:$BA$45,17,FALSE)*I$3,3)</f>
        <v>4.7560000000000002</v>
      </c>
      <c r="J33" s="18">
        <f>ROUND($A33/VLOOKUP(J$3,'Calc Data'!$AK$4:$BA$45,17,FALSE)*J$3,3)</f>
        <v>5.1829999999999998</v>
      </c>
      <c r="K33" s="18">
        <f>ROUND($A33/VLOOKUP(K$3,'Calc Data'!$AK$4:$BA$45,17,FALSE)*K$3,3)</f>
        <v>5.9539999999999997</v>
      </c>
      <c r="L33" s="18">
        <f>ROUND($A33/VLOOKUP(L$3,'Calc Data'!$AK$4:$BA$45,17,FALSE)*L$3,3)</f>
        <v>6.5819999999999999</v>
      </c>
      <c r="M33" s="18">
        <f>ROUND($A33/VLOOKUP(M$3,'Calc Data'!$AK$4:$BA$45,17,FALSE)*M$3,3)</f>
        <v>7.6280000000000001</v>
      </c>
      <c r="N33" s="18">
        <f>ROUND($A33/VLOOKUP(N$3,'Calc Data'!$AK$4:$BA$45,17,FALSE)*N$3,3)</f>
        <v>8.4139999999999997</v>
      </c>
      <c r="O33" s="18">
        <f>ROUND($A33/VLOOKUP(O$3,'Calc Data'!$AK$4:$BA$45,17,FALSE)*O$3,3)</f>
        <v>9.8219999999999992</v>
      </c>
      <c r="P33" s="18">
        <f>ROUND($A33/VLOOKUP(P$3,'Calc Data'!$AK$4:$BA$45,17,FALSE)*P$3,3)</f>
        <v>11.459</v>
      </c>
      <c r="Q33" s="18">
        <f>ROUND($A33/VLOOKUP(Q$3,'Calc Data'!$AK$4:$BA$45,17,FALSE)*Q$3,3)</f>
        <v>13.095000000000001</v>
      </c>
      <c r="R33" s="18">
        <f>ROUND($A33/VLOOKUP(R$3,'Calc Data'!$AK$4:$BA$45,17,FALSE)*R$3,3)</f>
        <v>14.731999999999999</v>
      </c>
      <c r="S33" s="18">
        <f>ROUND($A33/VLOOKUP(S$3,'Calc Data'!$AK$4:$BA$45,17,FALSE)*S$3,3)</f>
        <v>16.369</v>
      </c>
      <c r="T33" s="18">
        <f>ROUND($A33/VLOOKUP(T$3,'Calc Data'!$AK$4:$BA$45,17,FALSE)*T$3,3)</f>
        <v>18.006</v>
      </c>
      <c r="U33" s="18">
        <f>ROUND($A33/VLOOKUP(U$3,'Calc Data'!$AK$4:$BA$45,17,FALSE)*U$3,3)</f>
        <v>19.643000000000001</v>
      </c>
      <c r="V33" s="18">
        <f>ROUND($A33/VLOOKUP(V$3,'Calc Data'!$AK$4:$BA$45,17,FALSE)*V$3,3)</f>
        <v>21.28</v>
      </c>
      <c r="W33" s="18">
        <f>ROUND($A33/VLOOKUP(W$3,'Calc Data'!$AK$4:$BA$45,17,FALSE)*W$3,3)</f>
        <v>22.917000000000002</v>
      </c>
      <c r="X33" s="18">
        <f>ROUND($A33/VLOOKUP(X$3,'Calc Data'!$AK$4:$BA$45,17,FALSE)*X$3,3)</f>
        <v>24.553999999999998</v>
      </c>
      <c r="Y33" s="18">
        <f>ROUND($A33/VLOOKUP(Y$3,'Calc Data'!$AK$4:$BA$45,17,FALSE)*Y$3,3)</f>
        <v>26.190999999999999</v>
      </c>
      <c r="Z33" s="18">
        <f>ROUND($A33/VLOOKUP(Z$3,'Calc Data'!$AK$4:$BA$45,17,FALSE)*Z$3,3)</f>
        <v>27.827999999999999</v>
      </c>
      <c r="AA33" s="18">
        <f>ROUND($A33/VLOOKUP(AA$3,'Calc Data'!$AK$4:$BA$45,17,FALSE)*AA$3,3)</f>
        <v>29.465</v>
      </c>
      <c r="AB33" s="18">
        <f>ROUND($A33/VLOOKUP(AB$3,'Calc Data'!$AK$4:$BA$45,17,FALSE)*AB$3,3)</f>
        <v>31.102</v>
      </c>
      <c r="AC33" s="18">
        <f>ROUND($A33/VLOOKUP(AC$3,'Calc Data'!$AK$4:$BA$45,17,FALSE)*AC$3,3)</f>
        <v>32.738999999999997</v>
      </c>
      <c r="AD33" s="18">
        <f>ROUND($A33/VLOOKUP(AD$3,'Calc Data'!$AK$4:$BA$45,17,FALSE)*AD$3,3)</f>
        <v>34.375999999999998</v>
      </c>
      <c r="AE33" s="18">
        <f>ROUND($A33/VLOOKUP(AE$3,'Calc Data'!$AK$4:$BA$45,17,FALSE)*AE$3,3)</f>
        <v>36.012999999999998</v>
      </c>
      <c r="AF33" s="18">
        <f>ROUND($A33/VLOOKUP(AF$3,'Calc Data'!$AK$4:$BA$45,17,FALSE)*AF$3,3)</f>
        <v>37.65</v>
      </c>
      <c r="AG33" s="18">
        <f>ROUND($A33/VLOOKUP(AG$3,'Calc Data'!$AK$4:$BA$45,17,FALSE)*AG$3,3)</f>
        <v>39.286000000000001</v>
      </c>
      <c r="AI33" s="20">
        <f t="shared" si="0"/>
        <v>457</v>
      </c>
      <c r="AJ33" s="20">
        <v>914</v>
      </c>
      <c r="AK33" s="28">
        <v>36</v>
      </c>
      <c r="AL33" s="26"/>
      <c r="AM33" s="1">
        <v>7.92</v>
      </c>
      <c r="AN33" s="1">
        <v>12.7</v>
      </c>
      <c r="AO33" s="1">
        <v>15.88</v>
      </c>
      <c r="AP33" s="1">
        <v>19.05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>
        <v>9.5299999999999994</v>
      </c>
      <c r="BB33" s="1">
        <v>12.7</v>
      </c>
      <c r="BC33" s="27">
        <v>25.4</v>
      </c>
    </row>
    <row r="34" spans="1:55">
      <c r="A34" s="16">
        <v>7.92</v>
      </c>
      <c r="B34" s="18">
        <f>ROUND($A34/VLOOKUP(B$3,'Calc Data'!$AK$4:$BA$45,17,FALSE)*B$3,3)</f>
        <v>1.43</v>
      </c>
      <c r="C34" s="18">
        <f>ROUND($A34/VLOOKUP(C$3,'Calc Data'!$AK$4:$BA$45,17,FALSE)*C$3,3)</f>
        <v>2.0699999999999998</v>
      </c>
      <c r="D34" s="18">
        <f>ROUND($A34/VLOOKUP(D$3,'Calc Data'!$AK$4:$BA$45,17,FALSE)*D$3,3)</f>
        <v>2.343</v>
      </c>
      <c r="E34" s="18">
        <f>ROUND($A34/VLOOKUP(E$3,'Calc Data'!$AK$4:$BA$45,17,FALSE)*E$3,3)</f>
        <v>3.2280000000000002</v>
      </c>
      <c r="F34" s="18">
        <f>ROUND($A34/VLOOKUP(F$3,'Calc Data'!$AK$4:$BA$45,17,FALSE)*F$3,3)</f>
        <v>4.0510000000000002</v>
      </c>
      <c r="G34" s="18">
        <f>ROUND($A34/VLOOKUP(G$3,'Calc Data'!$AK$4:$BA$45,17,FALSE)*G$3,3)</f>
        <v>3.8370000000000002</v>
      </c>
      <c r="H34" s="18">
        <f>ROUND($A34/VLOOKUP(H$3,'Calc Data'!$AK$4:$BA$45,17,FALSE)*H$3,3)</f>
        <v>4.3280000000000003</v>
      </c>
      <c r="I34" s="18">
        <f>ROUND($A34/VLOOKUP(I$3,'Calc Data'!$AK$4:$BA$45,17,FALSE)*I$3,3)</f>
        <v>4.8289999999999997</v>
      </c>
      <c r="J34" s="18">
        <f>ROUND($A34/VLOOKUP(J$3,'Calc Data'!$AK$4:$BA$45,17,FALSE)*J$3,3)</f>
        <v>5.2619999999999996</v>
      </c>
      <c r="K34" s="18">
        <f>ROUND($A34/VLOOKUP(K$3,'Calc Data'!$AK$4:$BA$45,17,FALSE)*K$3,3)</f>
        <v>6.0460000000000003</v>
      </c>
      <c r="L34" s="18">
        <f>ROUND($A34/VLOOKUP(L$3,'Calc Data'!$AK$4:$BA$45,17,FALSE)*L$3,3)</f>
        <v>6.6840000000000002</v>
      </c>
      <c r="M34" s="18">
        <f>ROUND($A34/VLOOKUP(M$3,'Calc Data'!$AK$4:$BA$45,17,FALSE)*M$3,3)</f>
        <v>7.7460000000000004</v>
      </c>
      <c r="N34" s="18">
        <f>ROUND($A34/VLOOKUP(N$3,'Calc Data'!$AK$4:$BA$45,17,FALSE)*N$3,3)</f>
        <v>8.5440000000000005</v>
      </c>
      <c r="O34" s="18">
        <f>ROUND($A34/VLOOKUP(O$3,'Calc Data'!$AK$4:$BA$45,17,FALSE)*O$3,3)</f>
        <v>9.9730000000000008</v>
      </c>
      <c r="P34" s="18">
        <f>ROUND($A34/VLOOKUP(P$3,'Calc Data'!$AK$4:$BA$45,17,FALSE)*P$3,3)</f>
        <v>11.635</v>
      </c>
      <c r="Q34" s="18">
        <f>ROUND($A34/VLOOKUP(Q$3,'Calc Data'!$AK$4:$BA$45,17,FALSE)*Q$3,3)</f>
        <v>13.297000000000001</v>
      </c>
      <c r="R34" s="18">
        <f>ROUND($A34/VLOOKUP(R$3,'Calc Data'!$AK$4:$BA$45,17,FALSE)*R$3,3)</f>
        <v>14.959</v>
      </c>
      <c r="S34" s="18">
        <f>ROUND($A34/VLOOKUP(S$3,'Calc Data'!$AK$4:$BA$45,17,FALSE)*S$3,3)</f>
        <v>16.620999999999999</v>
      </c>
      <c r="T34" s="18">
        <f>ROUND($A34/VLOOKUP(T$3,'Calc Data'!$AK$4:$BA$45,17,FALSE)*T$3,3)</f>
        <v>18.283000000000001</v>
      </c>
      <c r="U34" s="18">
        <f>ROUND($A34/VLOOKUP(U$3,'Calc Data'!$AK$4:$BA$45,17,FALSE)*U$3,3)</f>
        <v>19.945</v>
      </c>
      <c r="V34" s="18">
        <f>ROUND($A34/VLOOKUP(V$3,'Calc Data'!$AK$4:$BA$45,17,FALSE)*V$3,3)</f>
        <v>21.608000000000001</v>
      </c>
      <c r="W34" s="18">
        <f>ROUND($A34/VLOOKUP(W$3,'Calc Data'!$AK$4:$BA$45,17,FALSE)*W$3,3)</f>
        <v>23.27</v>
      </c>
      <c r="X34" s="18">
        <f>ROUND($A34/VLOOKUP(X$3,'Calc Data'!$AK$4:$BA$45,17,FALSE)*X$3,3)</f>
        <v>24.931999999999999</v>
      </c>
      <c r="Y34" s="18">
        <f>ROUND($A34/VLOOKUP(Y$3,'Calc Data'!$AK$4:$BA$45,17,FALSE)*Y$3,3)</f>
        <v>26.594000000000001</v>
      </c>
      <c r="Z34" s="18">
        <f>ROUND($A34/VLOOKUP(Z$3,'Calc Data'!$AK$4:$BA$45,17,FALSE)*Z$3,3)</f>
        <v>28.256</v>
      </c>
      <c r="AA34" s="18">
        <f>ROUND($A34/VLOOKUP(AA$3,'Calc Data'!$AK$4:$BA$45,17,FALSE)*AA$3,3)</f>
        <v>29.917999999999999</v>
      </c>
      <c r="AB34" s="18">
        <f>ROUND($A34/VLOOKUP(AB$3,'Calc Data'!$AK$4:$BA$45,17,FALSE)*AB$3,3)</f>
        <v>31.58</v>
      </c>
      <c r="AC34" s="18">
        <f>ROUND($A34/VLOOKUP(AC$3,'Calc Data'!$AK$4:$BA$45,17,FALSE)*AC$3,3)</f>
        <v>33.241999999999997</v>
      </c>
      <c r="AD34" s="18">
        <f>ROUND($A34/VLOOKUP(AD$3,'Calc Data'!$AK$4:$BA$45,17,FALSE)*AD$3,3)</f>
        <v>34.905000000000001</v>
      </c>
      <c r="AE34" s="18">
        <f>ROUND($A34/VLOOKUP(AE$3,'Calc Data'!$AK$4:$BA$45,17,FALSE)*AE$3,3)</f>
        <v>36.567</v>
      </c>
      <c r="AF34" s="18">
        <f>ROUND($A34/VLOOKUP(AF$3,'Calc Data'!$AK$4:$BA$45,17,FALSE)*AF$3,3)</f>
        <v>38.228999999999999</v>
      </c>
      <c r="AG34" s="18">
        <f>ROUND($A34/VLOOKUP(AG$3,'Calc Data'!$AK$4:$BA$45,17,FALSE)*AG$3,3)</f>
        <v>39.890999999999998</v>
      </c>
      <c r="AI34" s="20">
        <f t="shared" si="0"/>
        <v>482.5</v>
      </c>
      <c r="AJ34" s="20">
        <v>965</v>
      </c>
      <c r="AK34" s="28">
        <v>38</v>
      </c>
      <c r="AL34" s="26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>
        <v>9.5299999999999994</v>
      </c>
      <c r="BB34" s="1">
        <v>12.7</v>
      </c>
      <c r="BC34" s="27">
        <v>25.4</v>
      </c>
    </row>
    <row r="35" spans="1:55">
      <c r="A35" s="16">
        <v>8.08</v>
      </c>
      <c r="B35" s="18">
        <f>ROUND($A35/VLOOKUP(B$3,'Calc Data'!$AK$4:$BA$45,17,FALSE)*B$3,3)</f>
        <v>1.458</v>
      </c>
      <c r="C35" s="18">
        <f>ROUND($A35/VLOOKUP(C$3,'Calc Data'!$AK$4:$BA$45,17,FALSE)*C$3,3)</f>
        <v>2.1110000000000002</v>
      </c>
      <c r="D35" s="18">
        <f>ROUND($A35/VLOOKUP(D$3,'Calc Data'!$AK$4:$BA$45,17,FALSE)*D$3,3)</f>
        <v>2.391</v>
      </c>
      <c r="E35" s="18">
        <f>ROUND($A35/VLOOKUP(E$3,'Calc Data'!$AK$4:$BA$45,17,FALSE)*E$3,3)</f>
        <v>3.2930000000000001</v>
      </c>
      <c r="F35" s="18">
        <f>ROUND($A35/VLOOKUP(F$3,'Calc Data'!$AK$4:$BA$45,17,FALSE)*F$3,3)</f>
        <v>4.133</v>
      </c>
      <c r="G35" s="18">
        <f>ROUND($A35/VLOOKUP(G$3,'Calc Data'!$AK$4:$BA$45,17,FALSE)*G$3,3)</f>
        <v>3.915</v>
      </c>
      <c r="H35" s="18">
        <f>ROUND($A35/VLOOKUP(H$3,'Calc Data'!$AK$4:$BA$45,17,FALSE)*H$3,3)</f>
        <v>4.415</v>
      </c>
      <c r="I35" s="18">
        <f>ROUND($A35/VLOOKUP(I$3,'Calc Data'!$AK$4:$BA$45,17,FALSE)*I$3,3)</f>
        <v>4.9269999999999996</v>
      </c>
      <c r="J35" s="18">
        <f>ROUND($A35/VLOOKUP(J$3,'Calc Data'!$AK$4:$BA$45,17,FALSE)*J$3,3)</f>
        <v>5.3689999999999998</v>
      </c>
      <c r="K35" s="18">
        <f>ROUND($A35/VLOOKUP(K$3,'Calc Data'!$AK$4:$BA$45,17,FALSE)*K$3,3)</f>
        <v>6.1680000000000001</v>
      </c>
      <c r="L35" s="18">
        <f>ROUND($A35/VLOOKUP(L$3,'Calc Data'!$AK$4:$BA$45,17,FALSE)*L$3,3)</f>
        <v>6.819</v>
      </c>
      <c r="M35" s="18">
        <f>ROUND($A35/VLOOKUP(M$3,'Calc Data'!$AK$4:$BA$45,17,FALSE)*M$3,3)</f>
        <v>7.9020000000000001</v>
      </c>
      <c r="N35" s="18">
        <f>ROUND($A35/VLOOKUP(N$3,'Calc Data'!$AK$4:$BA$45,17,FALSE)*N$3,3)</f>
        <v>8.7159999999999993</v>
      </c>
      <c r="O35" s="18">
        <f>ROUND($A35/VLOOKUP(O$3,'Calc Data'!$AK$4:$BA$45,17,FALSE)*O$3,3)</f>
        <v>10.173999999999999</v>
      </c>
      <c r="P35" s="18">
        <f>ROUND($A35/VLOOKUP(P$3,'Calc Data'!$AK$4:$BA$45,17,FALSE)*P$3,3)</f>
        <v>11.87</v>
      </c>
      <c r="Q35" s="18">
        <f>ROUND($A35/VLOOKUP(Q$3,'Calc Data'!$AK$4:$BA$45,17,FALSE)*Q$3,3)</f>
        <v>13.566000000000001</v>
      </c>
      <c r="R35" s="18">
        <f>ROUND($A35/VLOOKUP(R$3,'Calc Data'!$AK$4:$BA$45,17,FALSE)*R$3,3)</f>
        <v>15.260999999999999</v>
      </c>
      <c r="S35" s="18">
        <f>ROUND($A35/VLOOKUP(S$3,'Calc Data'!$AK$4:$BA$45,17,FALSE)*S$3,3)</f>
        <v>16.957000000000001</v>
      </c>
      <c r="T35" s="18">
        <f>ROUND($A35/VLOOKUP(T$3,'Calc Data'!$AK$4:$BA$45,17,FALSE)*T$3,3)</f>
        <v>18.652999999999999</v>
      </c>
      <c r="U35" s="18">
        <f>ROUND($A35/VLOOKUP(U$3,'Calc Data'!$AK$4:$BA$45,17,FALSE)*U$3,3)</f>
        <v>20.347999999999999</v>
      </c>
      <c r="V35" s="18">
        <f>ROUND($A35/VLOOKUP(V$3,'Calc Data'!$AK$4:$BA$45,17,FALSE)*V$3,3)</f>
        <v>22.044</v>
      </c>
      <c r="W35" s="18">
        <f>ROUND($A35/VLOOKUP(W$3,'Calc Data'!$AK$4:$BA$45,17,FALSE)*W$3,3)</f>
        <v>23.74</v>
      </c>
      <c r="X35" s="18">
        <f>ROUND($A35/VLOOKUP(X$3,'Calc Data'!$AK$4:$BA$45,17,FALSE)*X$3,3)</f>
        <v>25.434999999999999</v>
      </c>
      <c r="Y35" s="18">
        <f>ROUND($A35/VLOOKUP(Y$3,'Calc Data'!$AK$4:$BA$45,17,FALSE)*Y$3,3)</f>
        <v>27.131</v>
      </c>
      <c r="Z35" s="18">
        <f>ROUND($A35/VLOOKUP(Z$3,'Calc Data'!$AK$4:$BA$45,17,FALSE)*Z$3,3)</f>
        <v>28.827000000000002</v>
      </c>
      <c r="AA35" s="18">
        <f>ROUND($A35/VLOOKUP(AA$3,'Calc Data'!$AK$4:$BA$45,17,FALSE)*AA$3,3)</f>
        <v>30.523</v>
      </c>
      <c r="AB35" s="18">
        <f>ROUND($A35/VLOOKUP(AB$3,'Calc Data'!$AK$4:$BA$45,17,FALSE)*AB$3,3)</f>
        <v>32.218000000000004</v>
      </c>
      <c r="AC35" s="18">
        <f>ROUND($A35/VLOOKUP(AC$3,'Calc Data'!$AK$4:$BA$45,17,FALSE)*AC$3,3)</f>
        <v>33.914000000000001</v>
      </c>
      <c r="AD35" s="18">
        <f>ROUND($A35/VLOOKUP(AD$3,'Calc Data'!$AK$4:$BA$45,17,FALSE)*AD$3,3)</f>
        <v>35.61</v>
      </c>
      <c r="AE35" s="18">
        <f>ROUND($A35/VLOOKUP(AE$3,'Calc Data'!$AK$4:$BA$45,17,FALSE)*AE$3,3)</f>
        <v>37.305</v>
      </c>
      <c r="AF35" s="18">
        <f>ROUND($A35/VLOOKUP(AF$3,'Calc Data'!$AK$4:$BA$45,17,FALSE)*AF$3,3)</f>
        <v>39.000999999999998</v>
      </c>
      <c r="AG35" s="18">
        <f>ROUND($A35/VLOOKUP(AG$3,'Calc Data'!$AK$4:$BA$45,17,FALSE)*AG$3,3)</f>
        <v>40.697000000000003</v>
      </c>
      <c r="AI35" s="20">
        <f t="shared" si="0"/>
        <v>508</v>
      </c>
      <c r="AJ35" s="20">
        <v>1016</v>
      </c>
      <c r="AK35" s="28">
        <v>40</v>
      </c>
      <c r="AL35" s="2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>
        <v>9.5299999999999994</v>
      </c>
      <c r="BB35" s="1">
        <v>12.7</v>
      </c>
      <c r="BC35" s="27">
        <v>25.4</v>
      </c>
    </row>
    <row r="36" spans="1:55">
      <c r="A36" s="16">
        <v>8.18</v>
      </c>
      <c r="B36" s="18">
        <f>ROUND($A36/VLOOKUP(B$3,'Calc Data'!$AK$4:$BA$45,17,FALSE)*B$3,3)</f>
        <v>1.4770000000000001</v>
      </c>
      <c r="C36" s="18">
        <f>ROUND($A36/VLOOKUP(C$3,'Calc Data'!$AK$4:$BA$45,17,FALSE)*C$3,3)</f>
        <v>2.1379999999999999</v>
      </c>
      <c r="D36" s="18">
        <f>ROUND($A36/VLOOKUP(D$3,'Calc Data'!$AK$4:$BA$45,17,FALSE)*D$3,3)</f>
        <v>2.42</v>
      </c>
      <c r="E36" s="18">
        <f>ROUND($A36/VLOOKUP(E$3,'Calc Data'!$AK$4:$BA$45,17,FALSE)*E$3,3)</f>
        <v>3.3340000000000001</v>
      </c>
      <c r="F36" s="18">
        <f>ROUND($A36/VLOOKUP(F$3,'Calc Data'!$AK$4:$BA$45,17,FALSE)*F$3,3)</f>
        <v>4.1840000000000002</v>
      </c>
      <c r="G36" s="18">
        <f>ROUND($A36/VLOOKUP(G$3,'Calc Data'!$AK$4:$BA$45,17,FALSE)*G$3,3)</f>
        <v>3.9630000000000001</v>
      </c>
      <c r="H36" s="18">
        <f>ROUND($A36/VLOOKUP(H$3,'Calc Data'!$AK$4:$BA$45,17,FALSE)*H$3,3)</f>
        <v>4.47</v>
      </c>
      <c r="I36" s="18">
        <f>ROUND($A36/VLOOKUP(I$3,'Calc Data'!$AK$4:$BA$45,17,FALSE)*I$3,3)</f>
        <v>4.9880000000000004</v>
      </c>
      <c r="J36" s="18">
        <f>ROUND($A36/VLOOKUP(J$3,'Calc Data'!$AK$4:$BA$45,17,FALSE)*J$3,3)</f>
        <v>5.4349999999999996</v>
      </c>
      <c r="K36" s="18">
        <f>ROUND($A36/VLOOKUP(K$3,'Calc Data'!$AK$4:$BA$45,17,FALSE)*K$3,3)</f>
        <v>6.2439999999999998</v>
      </c>
      <c r="L36" s="18">
        <f>ROUND($A36/VLOOKUP(L$3,'Calc Data'!$AK$4:$BA$45,17,FALSE)*L$3,3)</f>
        <v>6.9029999999999996</v>
      </c>
      <c r="M36" s="18">
        <f>ROUND($A36/VLOOKUP(M$3,'Calc Data'!$AK$4:$BA$45,17,FALSE)*M$3,3)</f>
        <v>8</v>
      </c>
      <c r="N36" s="18">
        <f>ROUND($A36/VLOOKUP(N$3,'Calc Data'!$AK$4:$BA$45,17,FALSE)*N$3,3)</f>
        <v>8.8239999999999998</v>
      </c>
      <c r="O36" s="18">
        <f>ROUND($A36/VLOOKUP(O$3,'Calc Data'!$AK$4:$BA$45,17,FALSE)*O$3,3)</f>
        <v>10.3</v>
      </c>
      <c r="P36" s="18">
        <f>ROUND($A36/VLOOKUP(P$3,'Calc Data'!$AK$4:$BA$45,17,FALSE)*P$3,3)</f>
        <v>12.016999999999999</v>
      </c>
      <c r="Q36" s="18">
        <f>ROUND($A36/VLOOKUP(Q$3,'Calc Data'!$AK$4:$BA$45,17,FALSE)*Q$3,3)</f>
        <v>13.733000000000001</v>
      </c>
      <c r="R36" s="18">
        <f>ROUND($A36/VLOOKUP(R$3,'Calc Data'!$AK$4:$BA$45,17,FALSE)*R$3,3)</f>
        <v>15.45</v>
      </c>
      <c r="S36" s="18">
        <f>ROUND($A36/VLOOKUP(S$3,'Calc Data'!$AK$4:$BA$45,17,FALSE)*S$3,3)</f>
        <v>17.167000000000002</v>
      </c>
      <c r="T36" s="18">
        <f>ROUND($A36/VLOOKUP(T$3,'Calc Data'!$AK$4:$BA$45,17,FALSE)*T$3,3)</f>
        <v>18.884</v>
      </c>
      <c r="U36" s="18">
        <f>ROUND($A36/VLOOKUP(U$3,'Calc Data'!$AK$4:$BA$45,17,FALSE)*U$3,3)</f>
        <v>20.6</v>
      </c>
      <c r="V36" s="18">
        <f>ROUND($A36/VLOOKUP(V$3,'Calc Data'!$AK$4:$BA$45,17,FALSE)*V$3,3)</f>
        <v>22.317</v>
      </c>
      <c r="W36" s="18">
        <f>ROUND($A36/VLOOKUP(W$3,'Calc Data'!$AK$4:$BA$45,17,FALSE)*W$3,3)</f>
        <v>24.033999999999999</v>
      </c>
      <c r="X36" s="18">
        <f>ROUND($A36/VLOOKUP(X$3,'Calc Data'!$AK$4:$BA$45,17,FALSE)*X$3,3)</f>
        <v>25.75</v>
      </c>
      <c r="Y36" s="18">
        <f>ROUND($A36/VLOOKUP(Y$3,'Calc Data'!$AK$4:$BA$45,17,FALSE)*Y$3,3)</f>
        <v>27.466999999999999</v>
      </c>
      <c r="Z36" s="18">
        <f>ROUND($A36/VLOOKUP(Z$3,'Calc Data'!$AK$4:$BA$45,17,FALSE)*Z$3,3)</f>
        <v>29.184000000000001</v>
      </c>
      <c r="AA36" s="18">
        <f>ROUND($A36/VLOOKUP(AA$3,'Calc Data'!$AK$4:$BA$45,17,FALSE)*AA$3,3)</f>
        <v>30.9</v>
      </c>
      <c r="AB36" s="18">
        <f>ROUND($A36/VLOOKUP(AB$3,'Calc Data'!$AK$4:$BA$45,17,FALSE)*AB$3,3)</f>
        <v>32.616999999999997</v>
      </c>
      <c r="AC36" s="18">
        <f>ROUND($A36/VLOOKUP(AC$3,'Calc Data'!$AK$4:$BA$45,17,FALSE)*AC$3,3)</f>
        <v>34.334000000000003</v>
      </c>
      <c r="AD36" s="18">
        <f>ROUND($A36/VLOOKUP(AD$3,'Calc Data'!$AK$4:$BA$45,17,FALSE)*AD$3,3)</f>
        <v>36.049999999999997</v>
      </c>
      <c r="AE36" s="18">
        <f>ROUND($A36/VLOOKUP(AE$3,'Calc Data'!$AK$4:$BA$45,17,FALSE)*AE$3,3)</f>
        <v>37.767000000000003</v>
      </c>
      <c r="AF36" s="18">
        <f>ROUND($A36/VLOOKUP(AF$3,'Calc Data'!$AK$4:$BA$45,17,FALSE)*AF$3,3)</f>
        <v>39.484000000000002</v>
      </c>
      <c r="AG36" s="18">
        <f>ROUND($A36/VLOOKUP(AG$3,'Calc Data'!$AK$4:$BA$45,17,FALSE)*AG$3,3)</f>
        <v>41.2</v>
      </c>
      <c r="AI36" s="20">
        <f t="shared" si="0"/>
        <v>533.4</v>
      </c>
      <c r="AJ36" s="20">
        <v>1066.8</v>
      </c>
      <c r="AK36" s="28">
        <v>42</v>
      </c>
      <c r="AL36" s="26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>
        <v>9.5299999999999994</v>
      </c>
      <c r="BB36" s="1">
        <v>12.7</v>
      </c>
      <c r="BC36" s="27">
        <v>25.4</v>
      </c>
    </row>
    <row r="37" spans="1:55">
      <c r="A37" s="16">
        <v>8.3800000000000008</v>
      </c>
      <c r="B37" s="18">
        <f>ROUND($A37/VLOOKUP(B$3,'Calc Data'!$AK$4:$BA$45,17,FALSE)*B$3,3)</f>
        <v>1.5129999999999999</v>
      </c>
      <c r="C37" s="18">
        <f>ROUND($A37/VLOOKUP(C$3,'Calc Data'!$AK$4:$BA$45,17,FALSE)*C$3,3)</f>
        <v>2.19</v>
      </c>
      <c r="D37" s="18">
        <f>ROUND($A37/VLOOKUP(D$3,'Calc Data'!$AK$4:$BA$45,17,FALSE)*D$3,3)</f>
        <v>2.4790000000000001</v>
      </c>
      <c r="E37" s="18">
        <f>ROUND($A37/VLOOKUP(E$3,'Calc Data'!$AK$4:$BA$45,17,FALSE)*E$3,3)</f>
        <v>3.4159999999999999</v>
      </c>
      <c r="F37" s="18">
        <f>ROUND($A37/VLOOKUP(F$3,'Calc Data'!$AK$4:$BA$45,17,FALSE)*F$3,3)</f>
        <v>4.2859999999999996</v>
      </c>
      <c r="G37" s="18">
        <f>ROUND($A37/VLOOKUP(G$3,'Calc Data'!$AK$4:$BA$45,17,FALSE)*G$3,3)</f>
        <v>4.0599999999999996</v>
      </c>
      <c r="H37" s="18">
        <f>ROUND($A37/VLOOKUP(H$3,'Calc Data'!$AK$4:$BA$45,17,FALSE)*H$3,3)</f>
        <v>4.5789999999999997</v>
      </c>
      <c r="I37" s="18">
        <f>ROUND($A37/VLOOKUP(I$3,'Calc Data'!$AK$4:$BA$45,17,FALSE)*I$3,3)</f>
        <v>5.1100000000000003</v>
      </c>
      <c r="J37" s="18">
        <f>ROUND($A37/VLOOKUP(J$3,'Calc Data'!$AK$4:$BA$45,17,FALSE)*J$3,3)</f>
        <v>5.5679999999999996</v>
      </c>
      <c r="K37" s="18">
        <f>ROUND($A37/VLOOKUP(K$3,'Calc Data'!$AK$4:$BA$45,17,FALSE)*K$3,3)</f>
        <v>6.3970000000000002</v>
      </c>
      <c r="L37" s="18">
        <f>ROUND($A37/VLOOKUP(L$3,'Calc Data'!$AK$4:$BA$45,17,FALSE)*L$3,3)</f>
        <v>7.0720000000000001</v>
      </c>
      <c r="M37" s="18">
        <f>ROUND($A37/VLOOKUP(M$3,'Calc Data'!$AK$4:$BA$45,17,FALSE)*M$3,3)</f>
        <v>8.1959999999999997</v>
      </c>
      <c r="N37" s="18">
        <f>ROUND($A37/VLOOKUP(N$3,'Calc Data'!$AK$4:$BA$45,17,FALSE)*N$3,3)</f>
        <v>9.0399999999999991</v>
      </c>
      <c r="O37" s="18">
        <f>ROUND($A37/VLOOKUP(O$3,'Calc Data'!$AK$4:$BA$45,17,FALSE)*O$3,3)</f>
        <v>10.552</v>
      </c>
      <c r="P37" s="18">
        <f>ROUND($A37/VLOOKUP(P$3,'Calc Data'!$AK$4:$BA$45,17,FALSE)*P$3,3)</f>
        <v>12.311</v>
      </c>
      <c r="Q37" s="18">
        <f>ROUND($A37/VLOOKUP(Q$3,'Calc Data'!$AK$4:$BA$45,17,FALSE)*Q$3,3)</f>
        <v>14.069000000000001</v>
      </c>
      <c r="R37" s="18">
        <f>ROUND($A37/VLOOKUP(R$3,'Calc Data'!$AK$4:$BA$45,17,FALSE)*R$3,3)</f>
        <v>15.827999999999999</v>
      </c>
      <c r="S37" s="18">
        <f>ROUND($A37/VLOOKUP(S$3,'Calc Data'!$AK$4:$BA$45,17,FALSE)*S$3,3)</f>
        <v>17.587</v>
      </c>
      <c r="T37" s="18">
        <f>ROUND($A37/VLOOKUP(T$3,'Calc Data'!$AK$4:$BA$45,17,FALSE)*T$3,3)</f>
        <v>19.344999999999999</v>
      </c>
      <c r="U37" s="18">
        <f>ROUND($A37/VLOOKUP(U$3,'Calc Data'!$AK$4:$BA$45,17,FALSE)*U$3,3)</f>
        <v>21.103999999999999</v>
      </c>
      <c r="V37" s="18">
        <f>ROUND($A37/VLOOKUP(V$3,'Calc Data'!$AK$4:$BA$45,17,FALSE)*V$3,3)</f>
        <v>22.863</v>
      </c>
      <c r="W37" s="18">
        <f>ROUND($A37/VLOOKUP(W$3,'Calc Data'!$AK$4:$BA$45,17,FALSE)*W$3,3)</f>
        <v>24.620999999999999</v>
      </c>
      <c r="X37" s="18">
        <f>ROUND($A37/VLOOKUP(X$3,'Calc Data'!$AK$4:$BA$45,17,FALSE)*X$3,3)</f>
        <v>26.38</v>
      </c>
      <c r="Y37" s="18">
        <f>ROUND($A37/VLOOKUP(Y$3,'Calc Data'!$AK$4:$BA$45,17,FALSE)*Y$3,3)</f>
        <v>28.138999999999999</v>
      </c>
      <c r="Z37" s="18">
        <f>ROUND($A37/VLOOKUP(Z$3,'Calc Data'!$AK$4:$BA$45,17,FALSE)*Z$3,3)</f>
        <v>29.896999999999998</v>
      </c>
      <c r="AA37" s="18">
        <f>ROUND($A37/VLOOKUP(AA$3,'Calc Data'!$AK$4:$BA$45,17,FALSE)*AA$3,3)</f>
        <v>31.655999999999999</v>
      </c>
      <c r="AB37" s="18">
        <f>ROUND($A37/VLOOKUP(AB$3,'Calc Data'!$AK$4:$BA$45,17,FALSE)*AB$3,3)</f>
        <v>33.414000000000001</v>
      </c>
      <c r="AC37" s="18">
        <f>ROUND($A37/VLOOKUP(AC$3,'Calc Data'!$AK$4:$BA$45,17,FALSE)*AC$3,3)</f>
        <v>35.173000000000002</v>
      </c>
      <c r="AD37" s="18">
        <f>ROUND($A37/VLOOKUP(AD$3,'Calc Data'!$AK$4:$BA$45,17,FALSE)*AD$3,3)</f>
        <v>36.932000000000002</v>
      </c>
      <c r="AE37" s="18">
        <f>ROUND($A37/VLOOKUP(AE$3,'Calc Data'!$AK$4:$BA$45,17,FALSE)*AE$3,3)</f>
        <v>38.69</v>
      </c>
      <c r="AF37" s="18">
        <f>ROUND($A37/VLOOKUP(AF$3,'Calc Data'!$AK$4:$BA$45,17,FALSE)*AF$3,3)</f>
        <v>40.448999999999998</v>
      </c>
      <c r="AG37" s="18">
        <f>ROUND($A37/VLOOKUP(AG$3,'Calc Data'!$AK$4:$BA$45,17,FALSE)*AG$3,3)</f>
        <v>42.207999999999998</v>
      </c>
      <c r="AI37" s="20">
        <f t="shared" si="0"/>
        <v>558.79999999999995</v>
      </c>
      <c r="AJ37" s="20">
        <v>1117.5999999999999</v>
      </c>
      <c r="AK37" s="28">
        <v>44</v>
      </c>
      <c r="AL37" s="26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>
        <v>9.5299999999999994</v>
      </c>
      <c r="BB37" s="1">
        <v>12.7</v>
      </c>
      <c r="BC37" s="27">
        <v>25.4</v>
      </c>
    </row>
    <row r="38" spans="1:55">
      <c r="A38" s="16">
        <v>8.66</v>
      </c>
      <c r="B38" s="18">
        <f>ROUND($A38/VLOOKUP(B$3,'Calc Data'!$AK$4:$BA$45,17,FALSE)*B$3,3)</f>
        <v>1.5629999999999999</v>
      </c>
      <c r="C38" s="18">
        <f>ROUND($A38/VLOOKUP(C$3,'Calc Data'!$AK$4:$BA$45,17,FALSE)*C$3,3)</f>
        <v>2.2629999999999999</v>
      </c>
      <c r="D38" s="18">
        <f>ROUND($A38/VLOOKUP(D$3,'Calc Data'!$AK$4:$BA$45,17,FALSE)*D$3,3)</f>
        <v>2.5619999999999998</v>
      </c>
      <c r="E38" s="18">
        <f>ROUND($A38/VLOOKUP(E$3,'Calc Data'!$AK$4:$BA$45,17,FALSE)*E$3,3)</f>
        <v>3.53</v>
      </c>
      <c r="F38" s="18">
        <f>ROUND($A38/VLOOKUP(F$3,'Calc Data'!$AK$4:$BA$45,17,FALSE)*F$3,3)</f>
        <v>4.43</v>
      </c>
      <c r="G38" s="18">
        <f>ROUND($A38/VLOOKUP(G$3,'Calc Data'!$AK$4:$BA$45,17,FALSE)*G$3,3)</f>
        <v>4.1959999999999997</v>
      </c>
      <c r="H38" s="18">
        <f>ROUND($A38/VLOOKUP(H$3,'Calc Data'!$AK$4:$BA$45,17,FALSE)*H$3,3)</f>
        <v>4.7320000000000002</v>
      </c>
      <c r="I38" s="18">
        <f>ROUND($A38/VLOOKUP(I$3,'Calc Data'!$AK$4:$BA$45,17,FALSE)*I$3,3)</f>
        <v>5.28</v>
      </c>
      <c r="J38" s="18">
        <f>ROUND($A38/VLOOKUP(J$3,'Calc Data'!$AK$4:$BA$45,17,FALSE)*J$3,3)</f>
        <v>5.7539999999999996</v>
      </c>
      <c r="K38" s="18">
        <f>ROUND($A38/VLOOKUP(K$3,'Calc Data'!$AK$4:$BA$45,17,FALSE)*K$3,3)</f>
        <v>6.6109999999999998</v>
      </c>
      <c r="L38" s="18">
        <f>ROUND($A38/VLOOKUP(L$3,'Calc Data'!$AK$4:$BA$45,17,FALSE)*L$3,3)</f>
        <v>7.3079999999999998</v>
      </c>
      <c r="M38" s="18">
        <f>ROUND($A38/VLOOKUP(M$3,'Calc Data'!$AK$4:$BA$45,17,FALSE)*M$3,3)</f>
        <v>8.4689999999999994</v>
      </c>
      <c r="N38" s="18">
        <f>ROUND($A38/VLOOKUP(N$3,'Calc Data'!$AK$4:$BA$45,17,FALSE)*N$3,3)</f>
        <v>9.3420000000000005</v>
      </c>
      <c r="O38" s="18">
        <f>ROUND($A38/VLOOKUP(O$3,'Calc Data'!$AK$4:$BA$45,17,FALSE)*O$3,3)</f>
        <v>10.904999999999999</v>
      </c>
      <c r="P38" s="18">
        <f>ROUND($A38/VLOOKUP(P$3,'Calc Data'!$AK$4:$BA$45,17,FALSE)*P$3,3)</f>
        <v>12.722</v>
      </c>
      <c r="Q38" s="18">
        <f>ROUND($A38/VLOOKUP(Q$3,'Calc Data'!$AK$4:$BA$45,17,FALSE)*Q$3,3)</f>
        <v>14.539</v>
      </c>
      <c r="R38" s="18">
        <f>ROUND($A38/VLOOKUP(R$3,'Calc Data'!$AK$4:$BA$45,17,FALSE)*R$3,3)</f>
        <v>16.356999999999999</v>
      </c>
      <c r="S38" s="18">
        <f>ROUND($A38/VLOOKUP(S$3,'Calc Data'!$AK$4:$BA$45,17,FALSE)*S$3,3)</f>
        <v>18.173999999999999</v>
      </c>
      <c r="T38" s="18">
        <f>ROUND($A38/VLOOKUP(T$3,'Calc Data'!$AK$4:$BA$45,17,FALSE)*T$3,3)</f>
        <v>19.992000000000001</v>
      </c>
      <c r="U38" s="18">
        <f>ROUND($A38/VLOOKUP(U$3,'Calc Data'!$AK$4:$BA$45,17,FALSE)*U$3,3)</f>
        <v>21.809000000000001</v>
      </c>
      <c r="V38" s="18">
        <f>ROUND($A38/VLOOKUP(V$3,'Calc Data'!$AK$4:$BA$45,17,FALSE)*V$3,3)</f>
        <v>23.626000000000001</v>
      </c>
      <c r="W38" s="18">
        <f>ROUND($A38/VLOOKUP(W$3,'Calc Data'!$AK$4:$BA$45,17,FALSE)*W$3,3)</f>
        <v>25.443999999999999</v>
      </c>
      <c r="X38" s="18">
        <f>ROUND($A38/VLOOKUP(X$3,'Calc Data'!$AK$4:$BA$45,17,FALSE)*X$3,3)</f>
        <v>27.260999999999999</v>
      </c>
      <c r="Y38" s="18">
        <f>ROUND($A38/VLOOKUP(Y$3,'Calc Data'!$AK$4:$BA$45,17,FALSE)*Y$3,3)</f>
        <v>29.079000000000001</v>
      </c>
      <c r="Z38" s="18">
        <f>ROUND($A38/VLOOKUP(Z$3,'Calc Data'!$AK$4:$BA$45,17,FALSE)*Z$3,3)</f>
        <v>30.896000000000001</v>
      </c>
      <c r="AA38" s="18">
        <f>ROUND($A38/VLOOKUP(AA$3,'Calc Data'!$AK$4:$BA$45,17,FALSE)*AA$3,3)</f>
        <v>32.713999999999999</v>
      </c>
      <c r="AB38" s="18">
        <f>ROUND($A38/VLOOKUP(AB$3,'Calc Data'!$AK$4:$BA$45,17,FALSE)*AB$3,3)</f>
        <v>34.530999999999999</v>
      </c>
      <c r="AC38" s="18">
        <f>ROUND($A38/VLOOKUP(AC$3,'Calc Data'!$AK$4:$BA$45,17,FALSE)*AC$3,3)</f>
        <v>36.347999999999999</v>
      </c>
      <c r="AD38" s="18">
        <f>ROUND($A38/VLOOKUP(AD$3,'Calc Data'!$AK$4:$BA$45,17,FALSE)*AD$3,3)</f>
        <v>38.165999999999997</v>
      </c>
      <c r="AE38" s="18">
        <f>ROUND($A38/VLOOKUP(AE$3,'Calc Data'!$AK$4:$BA$45,17,FALSE)*AE$3,3)</f>
        <v>39.982999999999997</v>
      </c>
      <c r="AF38" s="18">
        <f>ROUND($A38/VLOOKUP(AF$3,'Calc Data'!$AK$4:$BA$45,17,FALSE)*AF$3,3)</f>
        <v>41.801000000000002</v>
      </c>
      <c r="AG38" s="18">
        <f>ROUND($A38/VLOOKUP(AG$3,'Calc Data'!$AK$4:$BA$45,17,FALSE)*AG$3,3)</f>
        <v>43.618000000000002</v>
      </c>
      <c r="AI38" s="20">
        <f t="shared" si="0"/>
        <v>584.20000000000005</v>
      </c>
      <c r="AJ38" s="20">
        <v>1168.4000000000001</v>
      </c>
      <c r="AK38" s="28">
        <v>46</v>
      </c>
      <c r="AL38" s="26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>
        <v>9.5299999999999994</v>
      </c>
      <c r="BB38" s="1">
        <v>12.7</v>
      </c>
      <c r="BC38" s="27">
        <v>25.4</v>
      </c>
    </row>
    <row r="39" spans="1:55">
      <c r="A39" s="16">
        <v>8.74</v>
      </c>
      <c r="B39" s="18">
        <f>ROUND($A39/VLOOKUP(B$3,'Calc Data'!$AK$4:$BA$45,17,FALSE)*B$3,3)</f>
        <v>1.5780000000000001</v>
      </c>
      <c r="C39" s="18">
        <f>ROUND($A39/VLOOKUP(C$3,'Calc Data'!$AK$4:$BA$45,17,FALSE)*C$3,3)</f>
        <v>2.2839999999999998</v>
      </c>
      <c r="D39" s="18">
        <f>ROUND($A39/VLOOKUP(D$3,'Calc Data'!$AK$4:$BA$45,17,FALSE)*D$3,3)</f>
        <v>2.5859999999999999</v>
      </c>
      <c r="E39" s="18">
        <f>ROUND($A39/VLOOKUP(E$3,'Calc Data'!$AK$4:$BA$45,17,FALSE)*E$3,3)</f>
        <v>3.5630000000000002</v>
      </c>
      <c r="F39" s="18">
        <f>ROUND($A39/VLOOKUP(F$3,'Calc Data'!$AK$4:$BA$45,17,FALSE)*F$3,3)</f>
        <v>4.4710000000000001</v>
      </c>
      <c r="G39" s="18">
        <f>ROUND($A39/VLOOKUP(G$3,'Calc Data'!$AK$4:$BA$45,17,FALSE)*G$3,3)</f>
        <v>4.234</v>
      </c>
      <c r="H39" s="18">
        <f>ROUND($A39/VLOOKUP(H$3,'Calc Data'!$AK$4:$BA$45,17,FALSE)*H$3,3)</f>
        <v>4.7759999999999998</v>
      </c>
      <c r="I39" s="18">
        <f>ROUND($A39/VLOOKUP(I$3,'Calc Data'!$AK$4:$BA$45,17,FALSE)*I$3,3)</f>
        <v>5.3289999999999997</v>
      </c>
      <c r="J39" s="18">
        <f>ROUND($A39/VLOOKUP(J$3,'Calc Data'!$AK$4:$BA$45,17,FALSE)*J$3,3)</f>
        <v>5.8070000000000004</v>
      </c>
      <c r="K39" s="18">
        <f>ROUND($A39/VLOOKUP(K$3,'Calc Data'!$AK$4:$BA$45,17,FALSE)*K$3,3)</f>
        <v>6.6719999999999997</v>
      </c>
      <c r="L39" s="18">
        <f>ROUND($A39/VLOOKUP(L$3,'Calc Data'!$AK$4:$BA$45,17,FALSE)*L$3,3)</f>
        <v>7.3760000000000003</v>
      </c>
      <c r="M39" s="18">
        <f>ROUND($A39/VLOOKUP(M$3,'Calc Data'!$AK$4:$BA$45,17,FALSE)*M$3,3)</f>
        <v>8.548</v>
      </c>
      <c r="N39" s="18">
        <f>ROUND($A39/VLOOKUP(N$3,'Calc Data'!$AK$4:$BA$45,17,FALSE)*N$3,3)</f>
        <v>9.4280000000000008</v>
      </c>
      <c r="O39" s="18">
        <f>ROUND($A39/VLOOKUP(O$3,'Calc Data'!$AK$4:$BA$45,17,FALSE)*O$3,3)</f>
        <v>11.005000000000001</v>
      </c>
      <c r="P39" s="18">
        <f>ROUND($A39/VLOOKUP(P$3,'Calc Data'!$AK$4:$BA$45,17,FALSE)*P$3,3)</f>
        <v>12.839</v>
      </c>
      <c r="Q39" s="18">
        <f>ROUND($A39/VLOOKUP(Q$3,'Calc Data'!$AK$4:$BA$45,17,FALSE)*Q$3,3)</f>
        <v>14.673999999999999</v>
      </c>
      <c r="R39" s="18">
        <f>ROUND($A39/VLOOKUP(R$3,'Calc Data'!$AK$4:$BA$45,17,FALSE)*R$3,3)</f>
        <v>16.507999999999999</v>
      </c>
      <c r="S39" s="18">
        <f>ROUND($A39/VLOOKUP(S$3,'Calc Data'!$AK$4:$BA$45,17,FALSE)*S$3,3)</f>
        <v>18.341999999999999</v>
      </c>
      <c r="T39" s="18">
        <f>ROUND($A39/VLOOKUP(T$3,'Calc Data'!$AK$4:$BA$45,17,FALSE)*T$3,3)</f>
        <v>20.175999999999998</v>
      </c>
      <c r="U39" s="18">
        <f>ROUND($A39/VLOOKUP(U$3,'Calc Data'!$AK$4:$BA$45,17,FALSE)*U$3,3)</f>
        <v>22.01</v>
      </c>
      <c r="V39" s="18">
        <f>ROUND($A39/VLOOKUP(V$3,'Calc Data'!$AK$4:$BA$45,17,FALSE)*V$3,3)</f>
        <v>23.844999999999999</v>
      </c>
      <c r="W39" s="18">
        <f>ROUND($A39/VLOOKUP(W$3,'Calc Data'!$AK$4:$BA$45,17,FALSE)*W$3,3)</f>
        <v>25.678999999999998</v>
      </c>
      <c r="X39" s="18">
        <f>ROUND($A39/VLOOKUP(X$3,'Calc Data'!$AK$4:$BA$45,17,FALSE)*X$3,3)</f>
        <v>27.513000000000002</v>
      </c>
      <c r="Y39" s="18">
        <f>ROUND($A39/VLOOKUP(Y$3,'Calc Data'!$AK$4:$BA$45,17,FALSE)*Y$3,3)</f>
        <v>29.347000000000001</v>
      </c>
      <c r="Z39" s="18">
        <f>ROUND($A39/VLOOKUP(Z$3,'Calc Data'!$AK$4:$BA$45,17,FALSE)*Z$3,3)</f>
        <v>31.181999999999999</v>
      </c>
      <c r="AA39" s="18">
        <f>ROUND($A39/VLOOKUP(AA$3,'Calc Data'!$AK$4:$BA$45,17,FALSE)*AA$3,3)</f>
        <v>33.015999999999998</v>
      </c>
      <c r="AB39" s="18">
        <f>ROUND($A39/VLOOKUP(AB$3,'Calc Data'!$AK$4:$BA$45,17,FALSE)*AB$3,3)</f>
        <v>34.85</v>
      </c>
      <c r="AC39" s="18">
        <f>ROUND($A39/VLOOKUP(AC$3,'Calc Data'!$AK$4:$BA$45,17,FALSE)*AC$3,3)</f>
        <v>36.683999999999997</v>
      </c>
      <c r="AD39" s="18">
        <f>ROUND($A39/VLOOKUP(AD$3,'Calc Data'!$AK$4:$BA$45,17,FALSE)*AD$3,3)</f>
        <v>38.518000000000001</v>
      </c>
      <c r="AE39" s="18">
        <f>ROUND($A39/VLOOKUP(AE$3,'Calc Data'!$AK$4:$BA$45,17,FALSE)*AE$3,3)</f>
        <v>40.353000000000002</v>
      </c>
      <c r="AF39" s="18">
        <f>ROUND($A39/VLOOKUP(AF$3,'Calc Data'!$AK$4:$BA$45,17,FALSE)*AF$3,3)</f>
        <v>42.186999999999998</v>
      </c>
      <c r="AG39" s="18">
        <f>ROUND($A39/VLOOKUP(AG$3,'Calc Data'!$AK$4:$BA$45,17,FALSE)*AG$3,3)</f>
        <v>44.021000000000001</v>
      </c>
      <c r="AI39" s="20">
        <f t="shared" si="0"/>
        <v>609.6</v>
      </c>
      <c r="AJ39" s="20">
        <v>1219.2</v>
      </c>
      <c r="AK39" s="28">
        <v>48</v>
      </c>
      <c r="AL39" s="26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>
        <v>9.5299999999999994</v>
      </c>
      <c r="BB39" s="1">
        <v>12.7</v>
      </c>
      <c r="BC39" s="27">
        <v>25.4</v>
      </c>
    </row>
    <row r="40" spans="1:55">
      <c r="A40" s="16">
        <v>9.27</v>
      </c>
      <c r="B40" s="18">
        <f>ROUND($A40/VLOOKUP(B$3,'Calc Data'!$AK$4:$BA$45,17,FALSE)*B$3,3)</f>
        <v>1.673</v>
      </c>
      <c r="C40" s="18">
        <f>ROUND($A40/VLOOKUP(C$3,'Calc Data'!$AK$4:$BA$45,17,FALSE)*C$3,3)</f>
        <v>2.4220000000000002</v>
      </c>
      <c r="D40" s="18">
        <f>ROUND($A40/VLOOKUP(D$3,'Calc Data'!$AK$4:$BA$45,17,FALSE)*D$3,3)</f>
        <v>2.7429999999999999</v>
      </c>
      <c r="E40" s="18">
        <f>ROUND($A40/VLOOKUP(E$3,'Calc Data'!$AK$4:$BA$45,17,FALSE)*E$3,3)</f>
        <v>3.7789999999999999</v>
      </c>
      <c r="F40" s="18">
        <f>ROUND($A40/VLOOKUP(F$3,'Calc Data'!$AK$4:$BA$45,17,FALSE)*F$3,3)</f>
        <v>4.742</v>
      </c>
      <c r="G40" s="18">
        <f>ROUND($A40/VLOOKUP(G$3,'Calc Data'!$AK$4:$BA$45,17,FALSE)*G$3,3)</f>
        <v>4.4909999999999997</v>
      </c>
      <c r="H40" s="18">
        <f>ROUND($A40/VLOOKUP(H$3,'Calc Data'!$AK$4:$BA$45,17,FALSE)*H$3,3)</f>
        <v>5.0659999999999998</v>
      </c>
      <c r="I40" s="18">
        <f>ROUND($A40/VLOOKUP(I$3,'Calc Data'!$AK$4:$BA$45,17,FALSE)*I$3,3)</f>
        <v>5.6520000000000001</v>
      </c>
      <c r="J40" s="18">
        <f>ROUND($A40/VLOOKUP(J$3,'Calc Data'!$AK$4:$BA$45,17,FALSE)*J$3,3)</f>
        <v>6.1589999999999998</v>
      </c>
      <c r="K40" s="18">
        <f>ROUND($A40/VLOOKUP(K$3,'Calc Data'!$AK$4:$BA$45,17,FALSE)*K$3,3)</f>
        <v>7.0759999999999996</v>
      </c>
      <c r="L40" s="18">
        <f>ROUND($A40/VLOOKUP(L$3,'Calc Data'!$AK$4:$BA$45,17,FALSE)*L$3,3)</f>
        <v>7.8230000000000004</v>
      </c>
      <c r="M40" s="18">
        <f>ROUND($A40/VLOOKUP(M$3,'Calc Data'!$AK$4:$BA$45,17,FALSE)*M$3,3)</f>
        <v>9.0660000000000007</v>
      </c>
      <c r="N40" s="18">
        <f>ROUND($A40/VLOOKUP(N$3,'Calc Data'!$AK$4:$BA$45,17,FALSE)*N$3,3)</f>
        <v>10</v>
      </c>
      <c r="O40" s="18">
        <f>ROUND($A40/VLOOKUP(O$3,'Calc Data'!$AK$4:$BA$45,17,FALSE)*O$3,3)</f>
        <v>11.673</v>
      </c>
      <c r="P40" s="18">
        <f>ROUND($A40/VLOOKUP(P$3,'Calc Data'!$AK$4:$BA$45,17,FALSE)*P$3,3)</f>
        <v>13.618</v>
      </c>
      <c r="Q40" s="18">
        <f>ROUND($A40/VLOOKUP(Q$3,'Calc Data'!$AK$4:$BA$45,17,FALSE)*Q$3,3)</f>
        <v>15.563000000000001</v>
      </c>
      <c r="R40" s="18">
        <f>ROUND($A40/VLOOKUP(R$3,'Calc Data'!$AK$4:$BA$45,17,FALSE)*R$3,3)</f>
        <v>17.509</v>
      </c>
      <c r="S40" s="18">
        <f>ROUND($A40/VLOOKUP(S$3,'Calc Data'!$AK$4:$BA$45,17,FALSE)*S$3,3)</f>
        <v>19.454000000000001</v>
      </c>
      <c r="T40" s="18">
        <f>ROUND($A40/VLOOKUP(T$3,'Calc Data'!$AK$4:$BA$45,17,FALSE)*T$3,3)</f>
        <v>21.4</v>
      </c>
      <c r="U40" s="18">
        <f>ROUND($A40/VLOOKUP(U$3,'Calc Data'!$AK$4:$BA$45,17,FALSE)*U$3,3)</f>
        <v>23.344999999999999</v>
      </c>
      <c r="V40" s="18">
        <f>ROUND($A40/VLOOKUP(V$3,'Calc Data'!$AK$4:$BA$45,17,FALSE)*V$3,3)</f>
        <v>25.291</v>
      </c>
      <c r="W40" s="18">
        <f>ROUND($A40/VLOOKUP(W$3,'Calc Data'!$AK$4:$BA$45,17,FALSE)*W$3,3)</f>
        <v>27.236000000000001</v>
      </c>
      <c r="X40" s="18">
        <f>ROUND($A40/VLOOKUP(X$3,'Calc Data'!$AK$4:$BA$45,17,FALSE)*X$3,3)</f>
        <v>29.181999999999999</v>
      </c>
      <c r="Y40" s="18">
        <f>ROUND($A40/VLOOKUP(Y$3,'Calc Data'!$AK$4:$BA$45,17,FALSE)*Y$3,3)</f>
        <v>31.126999999999999</v>
      </c>
      <c r="Z40" s="18">
        <f>ROUND($A40/VLOOKUP(Z$3,'Calc Data'!$AK$4:$BA$45,17,FALSE)*Z$3,3)</f>
        <v>33.072000000000003</v>
      </c>
      <c r="AA40" s="18">
        <f>ROUND($A40/VLOOKUP(AA$3,'Calc Data'!$AK$4:$BA$45,17,FALSE)*AA$3,3)</f>
        <v>35.018000000000001</v>
      </c>
      <c r="AB40" s="18">
        <f>ROUND($A40/VLOOKUP(AB$3,'Calc Data'!$AK$4:$BA$45,17,FALSE)*AB$3,3)</f>
        <v>36.963000000000001</v>
      </c>
      <c r="AC40" s="18">
        <f>ROUND($A40/VLOOKUP(AC$3,'Calc Data'!$AK$4:$BA$45,17,FALSE)*AC$3,3)</f>
        <v>38.908999999999999</v>
      </c>
      <c r="AD40" s="18">
        <f>ROUND($A40/VLOOKUP(AD$3,'Calc Data'!$AK$4:$BA$45,17,FALSE)*AD$3,3)</f>
        <v>40.853999999999999</v>
      </c>
      <c r="AE40" s="18">
        <f>ROUND($A40/VLOOKUP(AE$3,'Calc Data'!$AK$4:$BA$45,17,FALSE)*AE$3,3)</f>
        <v>42.8</v>
      </c>
      <c r="AF40" s="18">
        <f>ROUND($A40/VLOOKUP(AF$3,'Calc Data'!$AK$4:$BA$45,17,FALSE)*AF$3,3)</f>
        <v>44.744999999999997</v>
      </c>
      <c r="AG40" s="18">
        <f>ROUND($A40/VLOOKUP(AG$3,'Calc Data'!$AK$4:$BA$45,17,FALSE)*AG$3,3)</f>
        <v>46.69</v>
      </c>
      <c r="AI40" s="20">
        <f t="shared" si="0"/>
        <v>660.4</v>
      </c>
      <c r="AJ40" s="20">
        <v>1320.8</v>
      </c>
      <c r="AK40" s="28">
        <v>52</v>
      </c>
      <c r="AL40" s="26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>
        <v>9.5299999999999994</v>
      </c>
      <c r="BB40" s="1">
        <v>12.7</v>
      </c>
      <c r="BC40" s="27">
        <v>25.4</v>
      </c>
    </row>
    <row r="41" spans="1:55">
      <c r="A41" s="17">
        <v>9.5299999999999994</v>
      </c>
      <c r="B41" s="18">
        <f>ROUND($A41/VLOOKUP(B$3,'Calc Data'!$AK$4:$BA$45,17,FALSE)*B$3,3)</f>
        <v>1.72</v>
      </c>
      <c r="C41" s="18">
        <f>ROUND($A41/VLOOKUP(C$3,'Calc Data'!$AK$4:$BA$45,17,FALSE)*C$3,3)</f>
        <v>2.4900000000000002</v>
      </c>
      <c r="D41" s="18">
        <f>ROUND($A41/VLOOKUP(D$3,'Calc Data'!$AK$4:$BA$45,17,FALSE)*D$3,3)</f>
        <v>2.82</v>
      </c>
      <c r="E41" s="18">
        <f>ROUND($A41/VLOOKUP(E$3,'Calc Data'!$AK$4:$BA$45,17,FALSE)*E$3,3)</f>
        <v>3.8849999999999998</v>
      </c>
      <c r="F41" s="18">
        <f>ROUND($A41/VLOOKUP(F$3,'Calc Data'!$AK$4:$BA$45,17,FALSE)*F$3,3)</f>
        <v>4.875</v>
      </c>
      <c r="G41" s="18">
        <f>ROUND($A41/VLOOKUP(G$3,'Calc Data'!$AK$4:$BA$45,17,FALSE)*G$3,3)</f>
        <v>4.617</v>
      </c>
      <c r="H41" s="18">
        <f>ROUND($A41/VLOOKUP(H$3,'Calc Data'!$AK$4:$BA$45,17,FALSE)*H$3,3)</f>
        <v>5.2080000000000002</v>
      </c>
      <c r="I41" s="18">
        <f>ROUND($A41/VLOOKUP(I$3,'Calc Data'!$AK$4:$BA$45,17,FALSE)*I$3,3)</f>
        <v>5.8109999999999999</v>
      </c>
      <c r="J41" s="18">
        <f>ROUND($A41/VLOOKUP(J$3,'Calc Data'!$AK$4:$BA$45,17,FALSE)*J$3,3)</f>
        <v>6.3319999999999999</v>
      </c>
      <c r="K41" s="18">
        <f>ROUND($A41/VLOOKUP(K$3,'Calc Data'!$AK$4:$BA$45,17,FALSE)*K$3,3)</f>
        <v>7.2750000000000004</v>
      </c>
      <c r="L41" s="18">
        <f>ROUND($A41/VLOOKUP(L$3,'Calc Data'!$AK$4:$BA$45,17,FALSE)*L$3,3)</f>
        <v>8.0419999999999998</v>
      </c>
      <c r="M41" s="18">
        <f>ROUND($A41/VLOOKUP(M$3,'Calc Data'!$AK$4:$BA$45,17,FALSE)*M$3,3)</f>
        <v>9.32</v>
      </c>
      <c r="N41" s="18">
        <f>ROUND($A41/VLOOKUP(N$3,'Calc Data'!$AK$4:$BA$45,17,FALSE)*N$3,3)</f>
        <v>10.28</v>
      </c>
      <c r="O41" s="18">
        <f>ROUND($A41/VLOOKUP(O$3,'Calc Data'!$AK$4:$BA$45,17,FALSE)*O$3,3)</f>
        <v>12</v>
      </c>
      <c r="P41" s="18">
        <f>ROUND($A41/VLOOKUP(P$3,'Calc Data'!$AK$4:$BA$45,17,FALSE)*P$3,3)</f>
        <v>14</v>
      </c>
      <c r="Q41" s="18">
        <f>ROUND($A41/VLOOKUP(Q$3,'Calc Data'!$AK$4:$BA$45,17,FALSE)*Q$3,3)</f>
        <v>16</v>
      </c>
      <c r="R41" s="18">
        <f>ROUND($A41/VLOOKUP(R$3,'Calc Data'!$AK$4:$BA$45,17,FALSE)*R$3,3)</f>
        <v>18</v>
      </c>
      <c r="S41" s="18">
        <f>ROUND($A41/VLOOKUP(S$3,'Calc Data'!$AK$4:$BA$45,17,FALSE)*S$3,3)</f>
        <v>20</v>
      </c>
      <c r="T41" s="18">
        <f>ROUND($A41/VLOOKUP(T$3,'Calc Data'!$AK$4:$BA$45,17,FALSE)*T$3,3)</f>
        <v>22</v>
      </c>
      <c r="U41" s="18">
        <f>ROUND($A41/VLOOKUP(U$3,'Calc Data'!$AK$4:$BA$45,17,FALSE)*U$3,3)</f>
        <v>24</v>
      </c>
      <c r="V41" s="18">
        <f>ROUND($A41/VLOOKUP(V$3,'Calc Data'!$AK$4:$BA$45,17,FALSE)*V$3,3)</f>
        <v>26</v>
      </c>
      <c r="W41" s="18">
        <f>ROUND($A41/VLOOKUP(W$3,'Calc Data'!$AK$4:$BA$45,17,FALSE)*W$3,3)</f>
        <v>28</v>
      </c>
      <c r="X41" s="18">
        <f>ROUND($A41/VLOOKUP(X$3,'Calc Data'!$AK$4:$BA$45,17,FALSE)*X$3,3)</f>
        <v>30</v>
      </c>
      <c r="Y41" s="18">
        <f>ROUND($A41/VLOOKUP(Y$3,'Calc Data'!$AK$4:$BA$45,17,FALSE)*Y$3,3)</f>
        <v>32</v>
      </c>
      <c r="Z41" s="18">
        <f>ROUND($A41/VLOOKUP(Z$3,'Calc Data'!$AK$4:$BA$45,17,FALSE)*Z$3,3)</f>
        <v>34</v>
      </c>
      <c r="AA41" s="18">
        <f>ROUND($A41/VLOOKUP(AA$3,'Calc Data'!$AK$4:$BA$45,17,FALSE)*AA$3,3)</f>
        <v>36</v>
      </c>
      <c r="AB41" s="18">
        <f>ROUND($A41/VLOOKUP(AB$3,'Calc Data'!$AK$4:$BA$45,17,FALSE)*AB$3,3)</f>
        <v>38</v>
      </c>
      <c r="AC41" s="18">
        <f>ROUND($A41/VLOOKUP(AC$3,'Calc Data'!$AK$4:$BA$45,17,FALSE)*AC$3,3)</f>
        <v>40</v>
      </c>
      <c r="AD41" s="18">
        <f>ROUND($A41/VLOOKUP(AD$3,'Calc Data'!$AK$4:$BA$45,17,FALSE)*AD$3,3)</f>
        <v>42</v>
      </c>
      <c r="AE41" s="18">
        <f>ROUND($A41/VLOOKUP(AE$3,'Calc Data'!$AK$4:$BA$45,17,FALSE)*AE$3,3)</f>
        <v>44</v>
      </c>
      <c r="AF41" s="18">
        <f>ROUND($A41/VLOOKUP(AF$3,'Calc Data'!$AK$4:$BA$45,17,FALSE)*AF$3,3)</f>
        <v>46</v>
      </c>
      <c r="AG41" s="18">
        <f>ROUND($A41/VLOOKUP(AG$3,'Calc Data'!$AK$4:$BA$45,17,FALSE)*AG$3,3)</f>
        <v>48</v>
      </c>
      <c r="AI41" s="20">
        <f t="shared" si="0"/>
        <v>711.2</v>
      </c>
      <c r="AJ41" s="20">
        <v>1422.4</v>
      </c>
      <c r="AK41" s="28">
        <v>56</v>
      </c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>
        <v>9.5299999999999994</v>
      </c>
      <c r="BB41" s="1">
        <v>12.7</v>
      </c>
      <c r="BC41" s="27">
        <v>25.4</v>
      </c>
    </row>
    <row r="42" spans="1:55">
      <c r="A42" s="16">
        <v>10.11</v>
      </c>
      <c r="B42" s="18">
        <f>ROUND($A42/VLOOKUP(B$3,'Calc Data'!$AK$4:$BA$45,17,FALSE)*B$3,3)</f>
        <v>1.825</v>
      </c>
      <c r="C42" s="18">
        <f>ROUND($A42/VLOOKUP(C$3,'Calc Data'!$AK$4:$BA$45,17,FALSE)*C$3,3)</f>
        <v>2.6419999999999999</v>
      </c>
      <c r="D42" s="18">
        <f>ROUND($A42/VLOOKUP(D$3,'Calc Data'!$AK$4:$BA$45,17,FALSE)*D$3,3)</f>
        <v>2.9910000000000001</v>
      </c>
      <c r="E42" s="18">
        <f>ROUND($A42/VLOOKUP(E$3,'Calc Data'!$AK$4:$BA$45,17,FALSE)*E$3,3)</f>
        <v>4.1210000000000004</v>
      </c>
      <c r="F42" s="18">
        <f>ROUND($A42/VLOOKUP(F$3,'Calc Data'!$AK$4:$BA$45,17,FALSE)*F$3,3)</f>
        <v>5.1710000000000003</v>
      </c>
      <c r="G42" s="18">
        <f>ROUND($A42/VLOOKUP(G$3,'Calc Data'!$AK$4:$BA$45,17,FALSE)*G$3,3)</f>
        <v>4.8979999999999997</v>
      </c>
      <c r="H42" s="18">
        <f>ROUND($A42/VLOOKUP(H$3,'Calc Data'!$AK$4:$BA$45,17,FALSE)*H$3,3)</f>
        <v>5.5250000000000004</v>
      </c>
      <c r="I42" s="18">
        <f>ROUND($A42/VLOOKUP(I$3,'Calc Data'!$AK$4:$BA$45,17,FALSE)*I$3,3)</f>
        <v>6.165</v>
      </c>
      <c r="J42" s="18">
        <f>ROUND($A42/VLOOKUP(J$3,'Calc Data'!$AK$4:$BA$45,17,FALSE)*J$3,3)</f>
        <v>6.718</v>
      </c>
      <c r="K42" s="18">
        <f>ROUND($A42/VLOOKUP(K$3,'Calc Data'!$AK$4:$BA$45,17,FALSE)*K$3,3)</f>
        <v>7.718</v>
      </c>
      <c r="L42" s="18">
        <f>ROUND($A42/VLOOKUP(L$3,'Calc Data'!$AK$4:$BA$45,17,FALSE)*L$3,3)</f>
        <v>8.532</v>
      </c>
      <c r="M42" s="18">
        <f>ROUND($A42/VLOOKUP(M$3,'Calc Data'!$AK$4:$BA$45,17,FALSE)*M$3,3)</f>
        <v>9.8879999999999999</v>
      </c>
      <c r="N42" s="18">
        <f>ROUND($A42/VLOOKUP(N$3,'Calc Data'!$AK$4:$BA$45,17,FALSE)*N$3,3)</f>
        <v>10.906000000000001</v>
      </c>
      <c r="O42" s="18">
        <f>ROUND($A42/VLOOKUP(O$3,'Calc Data'!$AK$4:$BA$45,17,FALSE)*O$3,3)</f>
        <v>12.73</v>
      </c>
      <c r="P42" s="18">
        <f>ROUND($A42/VLOOKUP(P$3,'Calc Data'!$AK$4:$BA$45,17,FALSE)*P$3,3)</f>
        <v>14.852</v>
      </c>
      <c r="Q42" s="18">
        <f>ROUND($A42/VLOOKUP(Q$3,'Calc Data'!$AK$4:$BA$45,17,FALSE)*Q$3,3)</f>
        <v>16.974</v>
      </c>
      <c r="R42" s="18">
        <f>ROUND($A42/VLOOKUP(R$3,'Calc Data'!$AK$4:$BA$45,17,FALSE)*R$3,3)</f>
        <v>19.094999999999999</v>
      </c>
      <c r="S42" s="18">
        <f>ROUND($A42/VLOOKUP(S$3,'Calc Data'!$AK$4:$BA$45,17,FALSE)*S$3,3)</f>
        <v>21.216999999999999</v>
      </c>
      <c r="T42" s="18">
        <f>ROUND($A42/VLOOKUP(T$3,'Calc Data'!$AK$4:$BA$45,17,FALSE)*T$3,3)</f>
        <v>23.338999999999999</v>
      </c>
      <c r="U42" s="18">
        <f>ROUND($A42/VLOOKUP(U$3,'Calc Data'!$AK$4:$BA$45,17,FALSE)*U$3,3)</f>
        <v>25.460999999999999</v>
      </c>
      <c r="V42" s="18">
        <f>ROUND($A42/VLOOKUP(V$3,'Calc Data'!$AK$4:$BA$45,17,FALSE)*V$3,3)</f>
        <v>27.582000000000001</v>
      </c>
      <c r="W42" s="18">
        <f>ROUND($A42/VLOOKUP(W$3,'Calc Data'!$AK$4:$BA$45,17,FALSE)*W$3,3)</f>
        <v>29.704000000000001</v>
      </c>
      <c r="X42" s="18">
        <f>ROUND($A42/VLOOKUP(X$3,'Calc Data'!$AK$4:$BA$45,17,FALSE)*X$3,3)</f>
        <v>31.826000000000001</v>
      </c>
      <c r="Y42" s="18">
        <f>ROUND($A42/VLOOKUP(Y$3,'Calc Data'!$AK$4:$BA$45,17,FALSE)*Y$3,3)</f>
        <v>33.948</v>
      </c>
      <c r="Z42" s="18">
        <f>ROUND($A42/VLOOKUP(Z$3,'Calc Data'!$AK$4:$BA$45,17,FALSE)*Z$3,3)</f>
        <v>36.069000000000003</v>
      </c>
      <c r="AA42" s="18">
        <f>ROUND($A42/VLOOKUP(AA$3,'Calc Data'!$AK$4:$BA$45,17,FALSE)*AA$3,3)</f>
        <v>38.191000000000003</v>
      </c>
      <c r="AB42" s="18">
        <f>ROUND($A42/VLOOKUP(AB$3,'Calc Data'!$AK$4:$BA$45,17,FALSE)*AB$3,3)</f>
        <v>40.313000000000002</v>
      </c>
      <c r="AC42" s="18">
        <f>ROUND($A42/VLOOKUP(AC$3,'Calc Data'!$AK$4:$BA$45,17,FALSE)*AC$3,3)</f>
        <v>42.433999999999997</v>
      </c>
      <c r="AD42" s="18">
        <f>ROUND($A42/VLOOKUP(AD$3,'Calc Data'!$AK$4:$BA$45,17,FALSE)*AD$3,3)</f>
        <v>44.555999999999997</v>
      </c>
      <c r="AE42" s="18">
        <f>ROUND($A42/VLOOKUP(AE$3,'Calc Data'!$AK$4:$BA$45,17,FALSE)*AE$3,3)</f>
        <v>46.677999999999997</v>
      </c>
      <c r="AF42" s="18">
        <f>ROUND($A42/VLOOKUP(AF$3,'Calc Data'!$AK$4:$BA$45,17,FALSE)*AF$3,3)</f>
        <v>48.8</v>
      </c>
      <c r="AG42" s="18">
        <f>ROUND($A42/VLOOKUP(AG$3,'Calc Data'!$AK$4:$BA$45,17,FALSE)*AG$3,3)</f>
        <v>50.920999999999999</v>
      </c>
      <c r="AI42" s="20">
        <f t="shared" si="0"/>
        <v>762</v>
      </c>
      <c r="AJ42" s="20">
        <v>1524</v>
      </c>
      <c r="AK42" s="28">
        <v>60</v>
      </c>
      <c r="AL42" s="26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>
        <v>9.5299999999999994</v>
      </c>
      <c r="BB42" s="1">
        <v>12.7</v>
      </c>
      <c r="BC42" s="27">
        <v>25.4</v>
      </c>
    </row>
    <row r="43" spans="1:55">
      <c r="A43" s="16">
        <v>10.97</v>
      </c>
      <c r="B43" s="18">
        <f>ROUND($A43/VLOOKUP(B$3,'Calc Data'!$AK$4:$BA$45,17,FALSE)*B$3,3)</f>
        <v>1.98</v>
      </c>
      <c r="C43" s="18">
        <f>ROUND($A43/VLOOKUP(C$3,'Calc Data'!$AK$4:$BA$45,17,FALSE)*C$3,3)</f>
        <v>2.867</v>
      </c>
      <c r="D43" s="18">
        <f>ROUND($A43/VLOOKUP(D$3,'Calc Data'!$AK$4:$BA$45,17,FALSE)*D$3,3)</f>
        <v>3.246</v>
      </c>
      <c r="E43" s="18">
        <f>ROUND($A43/VLOOKUP(E$3,'Calc Data'!$AK$4:$BA$45,17,FALSE)*E$3,3)</f>
        <v>4.4710000000000001</v>
      </c>
      <c r="F43" s="18">
        <f>ROUND($A43/VLOOKUP(F$3,'Calc Data'!$AK$4:$BA$45,17,FALSE)*F$3,3)</f>
        <v>5.6109999999999998</v>
      </c>
      <c r="G43" s="18">
        <f>ROUND($A43/VLOOKUP(G$3,'Calc Data'!$AK$4:$BA$45,17,FALSE)*G$3,3)</f>
        <v>5.3150000000000004</v>
      </c>
      <c r="H43" s="18">
        <f>ROUND($A43/VLOOKUP(H$3,'Calc Data'!$AK$4:$BA$45,17,FALSE)*H$3,3)</f>
        <v>5.9950000000000001</v>
      </c>
      <c r="I43" s="18">
        <f>ROUND($A43/VLOOKUP(I$3,'Calc Data'!$AK$4:$BA$45,17,FALSE)*I$3,3)</f>
        <v>6.6890000000000001</v>
      </c>
      <c r="J43" s="18">
        <f>ROUND($A43/VLOOKUP(J$3,'Calc Data'!$AK$4:$BA$45,17,FALSE)*J$3,3)</f>
        <v>7.2889999999999997</v>
      </c>
      <c r="K43" s="18">
        <f>ROUND($A43/VLOOKUP(K$3,'Calc Data'!$AK$4:$BA$45,17,FALSE)*K$3,3)</f>
        <v>8.3740000000000006</v>
      </c>
      <c r="L43" s="18">
        <f>ROUND($A43/VLOOKUP(L$3,'Calc Data'!$AK$4:$BA$45,17,FALSE)*L$3,3)</f>
        <v>9.2569999999999997</v>
      </c>
      <c r="M43" s="18">
        <f>ROUND($A43/VLOOKUP(M$3,'Calc Data'!$AK$4:$BA$45,17,FALSE)*M$3,3)</f>
        <v>10.728999999999999</v>
      </c>
      <c r="N43" s="18">
        <f>ROUND($A43/VLOOKUP(N$3,'Calc Data'!$AK$4:$BA$45,17,FALSE)*N$3,3)</f>
        <v>11.834</v>
      </c>
      <c r="O43" s="18">
        <f>ROUND($A43/VLOOKUP(O$3,'Calc Data'!$AK$4:$BA$45,17,FALSE)*O$3,3)</f>
        <v>13.813000000000001</v>
      </c>
      <c r="P43" s="18">
        <f>ROUND($A43/VLOOKUP(P$3,'Calc Data'!$AK$4:$BA$45,17,FALSE)*P$3,3)</f>
        <v>16.114999999999998</v>
      </c>
      <c r="Q43" s="18">
        <f>ROUND($A43/VLOOKUP(Q$3,'Calc Data'!$AK$4:$BA$45,17,FALSE)*Q$3,3)</f>
        <v>18.417999999999999</v>
      </c>
      <c r="R43" s="18">
        <f>ROUND($A43/VLOOKUP(R$3,'Calc Data'!$AK$4:$BA$45,17,FALSE)*R$3,3)</f>
        <v>20.72</v>
      </c>
      <c r="S43" s="18">
        <f>ROUND($A43/VLOOKUP(S$3,'Calc Data'!$AK$4:$BA$45,17,FALSE)*S$3,3)</f>
        <v>23.021999999999998</v>
      </c>
      <c r="T43" s="18">
        <f>ROUND($A43/VLOOKUP(T$3,'Calc Data'!$AK$4:$BA$45,17,FALSE)*T$3,3)</f>
        <v>25.324000000000002</v>
      </c>
      <c r="U43" s="18">
        <f>ROUND($A43/VLOOKUP(U$3,'Calc Data'!$AK$4:$BA$45,17,FALSE)*U$3,3)</f>
        <v>27.626000000000001</v>
      </c>
      <c r="V43" s="18">
        <f>ROUND($A43/VLOOKUP(V$3,'Calc Data'!$AK$4:$BA$45,17,FALSE)*V$3,3)</f>
        <v>29.928999999999998</v>
      </c>
      <c r="W43" s="18">
        <f>ROUND($A43/VLOOKUP(W$3,'Calc Data'!$AK$4:$BA$45,17,FALSE)*W$3,3)</f>
        <v>32.231000000000002</v>
      </c>
      <c r="X43" s="18">
        <f>ROUND($A43/VLOOKUP(X$3,'Calc Data'!$AK$4:$BA$45,17,FALSE)*X$3,3)</f>
        <v>34.533000000000001</v>
      </c>
      <c r="Y43" s="18">
        <f>ROUND($A43/VLOOKUP(Y$3,'Calc Data'!$AK$4:$BA$45,17,FALSE)*Y$3,3)</f>
        <v>36.835000000000001</v>
      </c>
      <c r="Z43" s="18">
        <f>ROUND($A43/VLOOKUP(Z$3,'Calc Data'!$AK$4:$BA$45,17,FALSE)*Z$3,3)</f>
        <v>39.137</v>
      </c>
      <c r="AA43" s="18">
        <f>ROUND($A43/VLOOKUP(AA$3,'Calc Data'!$AK$4:$BA$45,17,FALSE)*AA$3,3)</f>
        <v>41.44</v>
      </c>
      <c r="AB43" s="18">
        <f>ROUND($A43/VLOOKUP(AB$3,'Calc Data'!$AK$4:$BA$45,17,FALSE)*AB$3,3)</f>
        <v>43.741999999999997</v>
      </c>
      <c r="AC43" s="18">
        <f>ROUND($A43/VLOOKUP(AC$3,'Calc Data'!$AK$4:$BA$45,17,FALSE)*AC$3,3)</f>
        <v>46.043999999999997</v>
      </c>
      <c r="AD43" s="18">
        <f>ROUND($A43/VLOOKUP(AD$3,'Calc Data'!$AK$4:$BA$45,17,FALSE)*AD$3,3)</f>
        <v>48.345999999999997</v>
      </c>
      <c r="AE43" s="18">
        <f>ROUND($A43/VLOOKUP(AE$3,'Calc Data'!$AK$4:$BA$45,17,FALSE)*AE$3,3)</f>
        <v>50.648000000000003</v>
      </c>
      <c r="AF43" s="18">
        <f>ROUND($A43/VLOOKUP(AF$3,'Calc Data'!$AK$4:$BA$45,17,FALSE)*AF$3,3)</f>
        <v>52.951000000000001</v>
      </c>
      <c r="AG43" s="18">
        <f>ROUND($A43/VLOOKUP(AG$3,'Calc Data'!$AK$4:$BA$45,17,FALSE)*AG$3,3)</f>
        <v>55.253</v>
      </c>
      <c r="AI43" s="20">
        <f t="shared" si="0"/>
        <v>812.8</v>
      </c>
      <c r="AJ43" s="20">
        <v>1625.6</v>
      </c>
      <c r="AK43" s="28">
        <v>64</v>
      </c>
      <c r="AL43" s="26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>
        <v>9.5299999999999994</v>
      </c>
      <c r="BB43" s="1">
        <v>12.7</v>
      </c>
      <c r="BC43" s="27">
        <v>25.4</v>
      </c>
    </row>
    <row r="44" spans="1:55">
      <c r="A44" s="16">
        <v>11.07</v>
      </c>
      <c r="B44" s="18">
        <f>ROUND($A44/VLOOKUP(B$3,'Calc Data'!$AK$4:$BA$45,17,FALSE)*B$3,3)</f>
        <v>1.998</v>
      </c>
      <c r="C44" s="18">
        <f>ROUND($A44/VLOOKUP(C$3,'Calc Data'!$AK$4:$BA$45,17,FALSE)*C$3,3)</f>
        <v>2.8929999999999998</v>
      </c>
      <c r="D44" s="18">
        <f>ROUND($A44/VLOOKUP(D$3,'Calc Data'!$AK$4:$BA$45,17,FALSE)*D$3,3)</f>
        <v>3.2749999999999999</v>
      </c>
      <c r="E44" s="18">
        <f>ROUND($A44/VLOOKUP(E$3,'Calc Data'!$AK$4:$BA$45,17,FALSE)*E$3,3)</f>
        <v>4.5119999999999996</v>
      </c>
      <c r="F44" s="18">
        <f>ROUND($A44/VLOOKUP(F$3,'Calc Data'!$AK$4:$BA$45,17,FALSE)*F$3,3)</f>
        <v>5.6619999999999999</v>
      </c>
      <c r="G44" s="18">
        <f>ROUND($A44/VLOOKUP(G$3,'Calc Data'!$AK$4:$BA$45,17,FALSE)*G$3,3)</f>
        <v>5.3630000000000004</v>
      </c>
      <c r="H44" s="18">
        <f>ROUND($A44/VLOOKUP(H$3,'Calc Data'!$AK$4:$BA$45,17,FALSE)*H$3,3)</f>
        <v>6.0490000000000004</v>
      </c>
      <c r="I44" s="18">
        <f>ROUND($A44/VLOOKUP(I$3,'Calc Data'!$AK$4:$BA$45,17,FALSE)*I$3,3)</f>
        <v>6.75</v>
      </c>
      <c r="J44" s="18">
        <f>ROUND($A44/VLOOKUP(J$3,'Calc Data'!$AK$4:$BA$45,17,FALSE)*J$3,3)</f>
        <v>7.3550000000000004</v>
      </c>
      <c r="K44" s="18">
        <f>ROUND($A44/VLOOKUP(K$3,'Calc Data'!$AK$4:$BA$45,17,FALSE)*K$3,3)</f>
        <v>8.4499999999999993</v>
      </c>
      <c r="L44" s="18">
        <f>ROUND($A44/VLOOKUP(L$3,'Calc Data'!$AK$4:$BA$45,17,FALSE)*L$3,3)</f>
        <v>9.3420000000000005</v>
      </c>
      <c r="M44" s="18">
        <f>ROUND($A44/VLOOKUP(M$3,'Calc Data'!$AK$4:$BA$45,17,FALSE)*M$3,3)</f>
        <v>10.826000000000001</v>
      </c>
      <c r="N44" s="18">
        <f>ROUND($A44/VLOOKUP(N$3,'Calc Data'!$AK$4:$BA$45,17,FALSE)*N$3,3)</f>
        <v>11.942</v>
      </c>
      <c r="O44" s="18">
        <f>ROUND($A44/VLOOKUP(O$3,'Calc Data'!$AK$4:$BA$45,17,FALSE)*O$3,3)</f>
        <v>13.939</v>
      </c>
      <c r="P44" s="18">
        <f>ROUND($A44/VLOOKUP(P$3,'Calc Data'!$AK$4:$BA$45,17,FALSE)*P$3,3)</f>
        <v>16.262</v>
      </c>
      <c r="Q44" s="18">
        <f>ROUND($A44/VLOOKUP(Q$3,'Calc Data'!$AK$4:$BA$45,17,FALSE)*Q$3,3)</f>
        <v>18.585999999999999</v>
      </c>
      <c r="R44" s="18">
        <f>ROUND($A44/VLOOKUP(R$3,'Calc Data'!$AK$4:$BA$45,17,FALSE)*R$3,3)</f>
        <v>20.908999999999999</v>
      </c>
      <c r="S44" s="18">
        <f>ROUND($A44/VLOOKUP(S$3,'Calc Data'!$AK$4:$BA$45,17,FALSE)*S$3,3)</f>
        <v>23.231999999999999</v>
      </c>
      <c r="T44" s="18">
        <f>ROUND($A44/VLOOKUP(T$3,'Calc Data'!$AK$4:$BA$45,17,FALSE)*T$3,3)</f>
        <v>25.555</v>
      </c>
      <c r="U44" s="18">
        <f>ROUND($A44/VLOOKUP(U$3,'Calc Data'!$AK$4:$BA$45,17,FALSE)*U$3,3)</f>
        <v>27.878</v>
      </c>
      <c r="V44" s="18">
        <f>ROUND($A44/VLOOKUP(V$3,'Calc Data'!$AK$4:$BA$45,17,FALSE)*V$3,3)</f>
        <v>30.201000000000001</v>
      </c>
      <c r="W44" s="18">
        <f>ROUND($A44/VLOOKUP(W$3,'Calc Data'!$AK$4:$BA$45,17,FALSE)*W$3,3)</f>
        <v>32.524999999999999</v>
      </c>
      <c r="X44" s="18">
        <f>ROUND($A44/VLOOKUP(X$3,'Calc Data'!$AK$4:$BA$45,17,FALSE)*X$3,3)</f>
        <v>34.847999999999999</v>
      </c>
      <c r="Y44" s="18">
        <f>ROUND($A44/VLOOKUP(Y$3,'Calc Data'!$AK$4:$BA$45,17,FALSE)*Y$3,3)</f>
        <v>37.170999999999999</v>
      </c>
      <c r="Z44" s="18">
        <f>ROUND($A44/VLOOKUP(Z$3,'Calc Data'!$AK$4:$BA$45,17,FALSE)*Z$3,3)</f>
        <v>39.494</v>
      </c>
      <c r="AA44" s="18">
        <f>ROUND($A44/VLOOKUP(AA$3,'Calc Data'!$AK$4:$BA$45,17,FALSE)*AA$3,3)</f>
        <v>41.817</v>
      </c>
      <c r="AB44" s="18">
        <f>ROUND($A44/VLOOKUP(AB$3,'Calc Data'!$AK$4:$BA$45,17,FALSE)*AB$3,3)</f>
        <v>44.140999999999998</v>
      </c>
      <c r="AC44" s="18">
        <f>ROUND($A44/VLOOKUP(AC$3,'Calc Data'!$AK$4:$BA$45,17,FALSE)*AC$3,3)</f>
        <v>46.463999999999999</v>
      </c>
      <c r="AD44" s="18">
        <f>ROUND($A44/VLOOKUP(AD$3,'Calc Data'!$AK$4:$BA$45,17,FALSE)*AD$3,3)</f>
        <v>48.786999999999999</v>
      </c>
      <c r="AE44" s="18">
        <f>ROUND($A44/VLOOKUP(AE$3,'Calc Data'!$AK$4:$BA$45,17,FALSE)*AE$3,3)</f>
        <v>51.11</v>
      </c>
      <c r="AF44" s="18">
        <f>ROUND($A44/VLOOKUP(AF$3,'Calc Data'!$AK$4:$BA$45,17,FALSE)*AF$3,3)</f>
        <v>53.433</v>
      </c>
      <c r="AG44" s="18">
        <f>ROUND($A44/VLOOKUP(AG$3,'Calc Data'!$AK$4:$BA$45,17,FALSE)*AG$3,3)</f>
        <v>55.756999999999998</v>
      </c>
      <c r="AI44" s="20">
        <f t="shared" si="0"/>
        <v>863.6</v>
      </c>
      <c r="AJ44" s="20">
        <v>1727.2</v>
      </c>
      <c r="AK44" s="28">
        <v>68</v>
      </c>
      <c r="AL44" s="26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>
        <v>12.7</v>
      </c>
      <c r="BC44" s="27">
        <v>25.4</v>
      </c>
    </row>
    <row r="45" spans="1:55" ht="15.75" thickBot="1">
      <c r="A45" s="16">
        <v>11.12</v>
      </c>
      <c r="B45" s="18">
        <f>ROUND($A45/VLOOKUP(B$3,'Calc Data'!$AK$4:$BA$45,17,FALSE)*B$3,3)</f>
        <v>2.0070000000000001</v>
      </c>
      <c r="C45" s="18">
        <f>ROUND($A45/VLOOKUP(C$3,'Calc Data'!$AK$4:$BA$45,17,FALSE)*C$3,3)</f>
        <v>2.9060000000000001</v>
      </c>
      <c r="D45" s="18">
        <f>ROUND($A45/VLOOKUP(D$3,'Calc Data'!$AK$4:$BA$45,17,FALSE)*D$3,3)</f>
        <v>3.29</v>
      </c>
      <c r="E45" s="18">
        <f>ROUND($A45/VLOOKUP(E$3,'Calc Data'!$AK$4:$BA$45,17,FALSE)*E$3,3)</f>
        <v>4.5330000000000004</v>
      </c>
      <c r="F45" s="18">
        <f>ROUND($A45/VLOOKUP(F$3,'Calc Data'!$AK$4:$BA$45,17,FALSE)*F$3,3)</f>
        <v>5.6879999999999997</v>
      </c>
      <c r="G45" s="18">
        <f>ROUND($A45/VLOOKUP(G$3,'Calc Data'!$AK$4:$BA$45,17,FALSE)*G$3,3)</f>
        <v>5.3879999999999999</v>
      </c>
      <c r="H45" s="18">
        <f>ROUND($A45/VLOOKUP(H$3,'Calc Data'!$AK$4:$BA$45,17,FALSE)*H$3,3)</f>
        <v>6.077</v>
      </c>
      <c r="I45" s="18">
        <f>ROUND($A45/VLOOKUP(I$3,'Calc Data'!$AK$4:$BA$45,17,FALSE)*I$3,3)</f>
        <v>6.78</v>
      </c>
      <c r="J45" s="18">
        <f>ROUND($A45/VLOOKUP(J$3,'Calc Data'!$AK$4:$BA$45,17,FALSE)*J$3,3)</f>
        <v>7.3890000000000002</v>
      </c>
      <c r="K45" s="18">
        <f>ROUND($A45/VLOOKUP(K$3,'Calc Data'!$AK$4:$BA$45,17,FALSE)*K$3,3)</f>
        <v>8.4890000000000008</v>
      </c>
      <c r="L45" s="18">
        <f>ROUND($A45/VLOOKUP(L$3,'Calc Data'!$AK$4:$BA$45,17,FALSE)*L$3,3)</f>
        <v>9.3840000000000003</v>
      </c>
      <c r="M45" s="18">
        <f>ROUND($A45/VLOOKUP(M$3,'Calc Data'!$AK$4:$BA$45,17,FALSE)*M$3,3)</f>
        <v>10.875</v>
      </c>
      <c r="N45" s="18">
        <f>ROUND($A45/VLOOKUP(N$3,'Calc Data'!$AK$4:$BA$45,17,FALSE)*N$3,3)</f>
        <v>11.996</v>
      </c>
      <c r="O45" s="18">
        <f>ROUND($A45/VLOOKUP(O$3,'Calc Data'!$AK$4:$BA$45,17,FALSE)*O$3,3)</f>
        <v>14.002000000000001</v>
      </c>
      <c r="P45" s="18">
        <f>ROUND($A45/VLOOKUP(P$3,'Calc Data'!$AK$4:$BA$45,17,FALSE)*P$3,3)</f>
        <v>16.335999999999999</v>
      </c>
      <c r="Q45" s="18">
        <f>ROUND($A45/VLOOKUP(Q$3,'Calc Data'!$AK$4:$BA$45,17,FALSE)*Q$3,3)</f>
        <v>18.669</v>
      </c>
      <c r="R45" s="18">
        <f>ROUND($A45/VLOOKUP(R$3,'Calc Data'!$AK$4:$BA$45,17,FALSE)*R$3,3)</f>
        <v>21.003</v>
      </c>
      <c r="S45" s="18">
        <f>ROUND($A45/VLOOKUP(S$3,'Calc Data'!$AK$4:$BA$45,17,FALSE)*S$3,3)</f>
        <v>23.337</v>
      </c>
      <c r="T45" s="18">
        <f>ROUND($A45/VLOOKUP(T$3,'Calc Data'!$AK$4:$BA$45,17,FALSE)*T$3,3)</f>
        <v>25.670999999999999</v>
      </c>
      <c r="U45" s="18">
        <f>ROUND($A45/VLOOKUP(U$3,'Calc Data'!$AK$4:$BA$45,17,FALSE)*U$3,3)</f>
        <v>28.004000000000001</v>
      </c>
      <c r="V45" s="18">
        <f>ROUND($A45/VLOOKUP(V$3,'Calc Data'!$AK$4:$BA$45,17,FALSE)*V$3,3)</f>
        <v>30.338000000000001</v>
      </c>
      <c r="W45" s="18">
        <f>ROUND($A45/VLOOKUP(W$3,'Calc Data'!$AK$4:$BA$45,17,FALSE)*W$3,3)</f>
        <v>32.671999999999997</v>
      </c>
      <c r="X45" s="18">
        <f>ROUND($A45/VLOOKUP(X$3,'Calc Data'!$AK$4:$BA$45,17,FALSE)*X$3,3)</f>
        <v>35.005000000000003</v>
      </c>
      <c r="Y45" s="18">
        <f>ROUND($A45/VLOOKUP(Y$3,'Calc Data'!$AK$4:$BA$45,17,FALSE)*Y$3,3)</f>
        <v>37.338999999999999</v>
      </c>
      <c r="Z45" s="18">
        <f>ROUND($A45/VLOOKUP(Z$3,'Calc Data'!$AK$4:$BA$45,17,FALSE)*Z$3,3)</f>
        <v>39.673000000000002</v>
      </c>
      <c r="AA45" s="18">
        <f>ROUND($A45/VLOOKUP(AA$3,'Calc Data'!$AK$4:$BA$45,17,FALSE)*AA$3,3)</f>
        <v>42.006</v>
      </c>
      <c r="AB45" s="18">
        <f>ROUND($A45/VLOOKUP(AB$3,'Calc Data'!$AK$4:$BA$45,17,FALSE)*AB$3,3)</f>
        <v>44.34</v>
      </c>
      <c r="AC45" s="18">
        <f>ROUND($A45/VLOOKUP(AC$3,'Calc Data'!$AK$4:$BA$45,17,FALSE)*AC$3,3)</f>
        <v>46.673999999999999</v>
      </c>
      <c r="AD45" s="18">
        <f>ROUND($A45/VLOOKUP(AD$3,'Calc Data'!$AK$4:$BA$45,17,FALSE)*AD$3,3)</f>
        <v>49.006999999999998</v>
      </c>
      <c r="AE45" s="18">
        <f>ROUND($A45/VLOOKUP(AE$3,'Calc Data'!$AK$4:$BA$45,17,FALSE)*AE$3,3)</f>
        <v>51.341000000000001</v>
      </c>
      <c r="AF45" s="18">
        <f>ROUND($A45/VLOOKUP(AF$3,'Calc Data'!$AK$4:$BA$45,17,FALSE)*AF$3,3)</f>
        <v>53.674999999999997</v>
      </c>
      <c r="AG45" s="18">
        <f>ROUND($A45/VLOOKUP(AG$3,'Calc Data'!$AK$4:$BA$45,17,FALSE)*AG$3,3)</f>
        <v>56.008000000000003</v>
      </c>
      <c r="AI45" s="20">
        <f t="shared" si="0"/>
        <v>914.4</v>
      </c>
      <c r="AJ45" s="20">
        <v>1828.8</v>
      </c>
      <c r="AK45" s="28">
        <v>72</v>
      </c>
      <c r="AL45" s="29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>
        <v>12.7</v>
      </c>
      <c r="BC45" s="31">
        <v>25.4</v>
      </c>
    </row>
    <row r="46" spans="1:55">
      <c r="A46" s="16">
        <v>11.91</v>
      </c>
      <c r="B46" s="18">
        <f>ROUND($A46/VLOOKUP(B$3,'Calc Data'!$AK$4:$BA$45,17,FALSE)*B$3,3)</f>
        <v>2.15</v>
      </c>
      <c r="C46" s="18">
        <f>ROUND($A46/VLOOKUP(C$3,'Calc Data'!$AK$4:$BA$45,17,FALSE)*C$3,3)</f>
        <v>3.1120000000000001</v>
      </c>
      <c r="D46" s="18">
        <f>ROUND($A46/VLOOKUP(D$3,'Calc Data'!$AK$4:$BA$45,17,FALSE)*D$3,3)</f>
        <v>3.524</v>
      </c>
      <c r="E46" s="18">
        <f>ROUND($A46/VLOOKUP(E$3,'Calc Data'!$AK$4:$BA$45,17,FALSE)*E$3,3)</f>
        <v>4.8550000000000004</v>
      </c>
      <c r="F46" s="18">
        <f>ROUND($A46/VLOOKUP(F$3,'Calc Data'!$AK$4:$BA$45,17,FALSE)*F$3,3)</f>
        <v>6.0919999999999996</v>
      </c>
      <c r="G46" s="18">
        <f>ROUND($A46/VLOOKUP(G$3,'Calc Data'!$AK$4:$BA$45,17,FALSE)*G$3,3)</f>
        <v>5.77</v>
      </c>
      <c r="H46" s="18">
        <f>ROUND($A46/VLOOKUP(H$3,'Calc Data'!$AK$4:$BA$45,17,FALSE)*H$3,3)</f>
        <v>6.508</v>
      </c>
      <c r="I46" s="18">
        <f>ROUND($A46/VLOOKUP(I$3,'Calc Data'!$AK$4:$BA$45,17,FALSE)*I$3,3)</f>
        <v>7.2619999999999996</v>
      </c>
      <c r="J46" s="18">
        <f>ROUND($A46/VLOOKUP(J$3,'Calc Data'!$AK$4:$BA$45,17,FALSE)*J$3,3)</f>
        <v>7.9139999999999997</v>
      </c>
      <c r="K46" s="18">
        <f>ROUND($A46/VLOOKUP(K$3,'Calc Data'!$AK$4:$BA$45,17,FALSE)*K$3,3)</f>
        <v>9.0920000000000005</v>
      </c>
      <c r="L46" s="18">
        <f>ROUND($A46/VLOOKUP(L$3,'Calc Data'!$AK$4:$BA$45,17,FALSE)*L$3,3)</f>
        <v>10.051</v>
      </c>
      <c r="M46" s="18">
        <f>ROUND($A46/VLOOKUP(M$3,'Calc Data'!$AK$4:$BA$45,17,FALSE)*M$3,3)</f>
        <v>11.648</v>
      </c>
      <c r="N46" s="18">
        <f>ROUND($A46/VLOOKUP(N$3,'Calc Data'!$AK$4:$BA$45,17,FALSE)*N$3,3)</f>
        <v>12.848000000000001</v>
      </c>
      <c r="O46" s="18">
        <f>ROUND($A46/VLOOKUP(O$3,'Calc Data'!$AK$4:$BA$45,17,FALSE)*O$3,3)</f>
        <v>14.997</v>
      </c>
      <c r="P46" s="18">
        <f>ROUND($A46/VLOOKUP(P$3,'Calc Data'!$AK$4:$BA$45,17,FALSE)*P$3,3)</f>
        <v>17.495999999999999</v>
      </c>
      <c r="Q46" s="18">
        <f>ROUND($A46/VLOOKUP(Q$3,'Calc Data'!$AK$4:$BA$45,17,FALSE)*Q$3,3)</f>
        <v>19.995999999999999</v>
      </c>
      <c r="R46" s="18">
        <f>ROUND($A46/VLOOKUP(R$3,'Calc Data'!$AK$4:$BA$45,17,FALSE)*R$3,3)</f>
        <v>22.495000000000001</v>
      </c>
      <c r="S46" s="18">
        <f>ROUND($A46/VLOOKUP(S$3,'Calc Data'!$AK$4:$BA$45,17,FALSE)*S$3,3)</f>
        <v>24.995000000000001</v>
      </c>
      <c r="T46" s="18">
        <f>ROUND($A46/VLOOKUP(T$3,'Calc Data'!$AK$4:$BA$45,17,FALSE)*T$3,3)</f>
        <v>27.494</v>
      </c>
      <c r="U46" s="18">
        <f>ROUND($A46/VLOOKUP(U$3,'Calc Data'!$AK$4:$BA$45,17,FALSE)*U$3,3)</f>
        <v>29.994</v>
      </c>
      <c r="V46" s="18">
        <f>ROUND($A46/VLOOKUP(V$3,'Calc Data'!$AK$4:$BA$45,17,FALSE)*V$3,3)</f>
        <v>32.493000000000002</v>
      </c>
      <c r="W46" s="18">
        <f>ROUND($A46/VLOOKUP(W$3,'Calc Data'!$AK$4:$BA$45,17,FALSE)*W$3,3)</f>
        <v>34.993000000000002</v>
      </c>
      <c r="X46" s="18">
        <f>ROUND($A46/VLOOKUP(X$3,'Calc Data'!$AK$4:$BA$45,17,FALSE)*X$3,3)</f>
        <v>37.491999999999997</v>
      </c>
      <c r="Y46" s="18">
        <f>ROUND($A46/VLOOKUP(Y$3,'Calc Data'!$AK$4:$BA$45,17,FALSE)*Y$3,3)</f>
        <v>39.991999999999997</v>
      </c>
      <c r="Z46" s="18">
        <f>ROUND($A46/VLOOKUP(Z$3,'Calc Data'!$AK$4:$BA$45,17,FALSE)*Z$3,3)</f>
        <v>42.491</v>
      </c>
      <c r="AA46" s="18">
        <f>ROUND($A46/VLOOKUP(AA$3,'Calc Data'!$AK$4:$BA$45,17,FALSE)*AA$3,3)</f>
        <v>44.991</v>
      </c>
      <c r="AB46" s="18">
        <f>ROUND($A46/VLOOKUP(AB$3,'Calc Data'!$AK$4:$BA$45,17,FALSE)*AB$3,3)</f>
        <v>47.49</v>
      </c>
      <c r="AC46" s="18">
        <f>ROUND($A46/VLOOKUP(AC$3,'Calc Data'!$AK$4:$BA$45,17,FALSE)*AC$3,3)</f>
        <v>49.99</v>
      </c>
      <c r="AD46" s="18">
        <f>ROUND($A46/VLOOKUP(AD$3,'Calc Data'!$AK$4:$BA$45,17,FALSE)*AD$3,3)</f>
        <v>52.488999999999997</v>
      </c>
      <c r="AE46" s="18">
        <f>ROUND($A46/VLOOKUP(AE$3,'Calc Data'!$AK$4:$BA$45,17,FALSE)*AE$3,3)</f>
        <v>54.988</v>
      </c>
      <c r="AF46" s="18">
        <f>ROUND($A46/VLOOKUP(AF$3,'Calc Data'!$AK$4:$BA$45,17,FALSE)*AF$3,3)</f>
        <v>57.488</v>
      </c>
      <c r="AG46" s="18">
        <f>ROUND($A46/VLOOKUP(AG$3,'Calc Data'!$AK$4:$BA$45,17,FALSE)*AG$3,3)</f>
        <v>59.987000000000002</v>
      </c>
    </row>
    <row r="47" spans="1:55">
      <c r="A47" s="16">
        <v>12.7</v>
      </c>
      <c r="B47" s="18">
        <f>ROUND($A47/VLOOKUP(B$3,'Calc Data'!$AK$4:$BA$45,17,FALSE)*B$3,3)</f>
        <v>2.2919999999999998</v>
      </c>
      <c r="C47" s="18">
        <f>ROUND($A47/VLOOKUP(C$3,'Calc Data'!$AK$4:$BA$45,17,FALSE)*C$3,3)</f>
        <v>3.319</v>
      </c>
      <c r="D47" s="18">
        <f>ROUND($A47/VLOOKUP(D$3,'Calc Data'!$AK$4:$BA$45,17,FALSE)*D$3,3)</f>
        <v>3.7570000000000001</v>
      </c>
      <c r="E47" s="18">
        <f>ROUND($A47/VLOOKUP(E$3,'Calc Data'!$AK$4:$BA$45,17,FALSE)*E$3,3)</f>
        <v>5.1769999999999996</v>
      </c>
      <c r="F47" s="18">
        <f>ROUND($A47/VLOOKUP(F$3,'Calc Data'!$AK$4:$BA$45,17,FALSE)*F$3,3)</f>
        <v>6.4960000000000004</v>
      </c>
      <c r="G47" s="18">
        <f>ROUND($A47/VLOOKUP(G$3,'Calc Data'!$AK$4:$BA$45,17,FALSE)*G$3,3)</f>
        <v>6.1529999999999996</v>
      </c>
      <c r="H47" s="18">
        <f>ROUND($A47/VLOOKUP(H$3,'Calc Data'!$AK$4:$BA$45,17,FALSE)*H$3,3)</f>
        <v>6.94</v>
      </c>
      <c r="I47" s="18">
        <f>ROUND($A47/VLOOKUP(I$3,'Calc Data'!$AK$4:$BA$45,17,FALSE)*I$3,3)</f>
        <v>7.7439999999999998</v>
      </c>
      <c r="J47" s="18">
        <f>ROUND($A47/VLOOKUP(J$3,'Calc Data'!$AK$4:$BA$45,17,FALSE)*J$3,3)</f>
        <v>8.4390000000000001</v>
      </c>
      <c r="K47" s="18">
        <f>ROUND($A47/VLOOKUP(K$3,'Calc Data'!$AK$4:$BA$45,17,FALSE)*K$3,3)</f>
        <v>9.6950000000000003</v>
      </c>
      <c r="L47" s="18">
        <f>ROUND($A47/VLOOKUP(L$3,'Calc Data'!$AK$4:$BA$45,17,FALSE)*L$3,3)</f>
        <v>10.717000000000001</v>
      </c>
      <c r="M47" s="18">
        <f>ROUND($A47/VLOOKUP(M$3,'Calc Data'!$AK$4:$BA$45,17,FALSE)*M$3,3)</f>
        <v>12.420999999999999</v>
      </c>
      <c r="N47" s="18">
        <f>ROUND($A47/VLOOKUP(N$3,'Calc Data'!$AK$4:$BA$45,17,FALSE)*N$3,3)</f>
        <v>13.7</v>
      </c>
      <c r="O47" s="18">
        <f>ROUND($A47/VLOOKUP(O$3,'Calc Data'!$AK$4:$BA$45,17,FALSE)*O$3,3)</f>
        <v>15.992000000000001</v>
      </c>
      <c r="P47" s="18">
        <f>ROUND($A47/VLOOKUP(P$3,'Calc Data'!$AK$4:$BA$45,17,FALSE)*P$3,3)</f>
        <v>18.657</v>
      </c>
      <c r="Q47" s="18">
        <f>ROUND($A47/VLOOKUP(Q$3,'Calc Data'!$AK$4:$BA$45,17,FALSE)*Q$3,3)</f>
        <v>21.321999999999999</v>
      </c>
      <c r="R47" s="18">
        <f>ROUND($A47/VLOOKUP(R$3,'Calc Data'!$AK$4:$BA$45,17,FALSE)*R$3,3)</f>
        <v>23.986999999999998</v>
      </c>
      <c r="S47" s="18">
        <f>ROUND($A47/VLOOKUP(S$3,'Calc Data'!$AK$4:$BA$45,17,FALSE)*S$3,3)</f>
        <v>26.652999999999999</v>
      </c>
      <c r="T47" s="18">
        <f>ROUND($A47/VLOOKUP(T$3,'Calc Data'!$AK$4:$BA$45,17,FALSE)*T$3,3)</f>
        <v>29.318000000000001</v>
      </c>
      <c r="U47" s="18">
        <f>ROUND($A47/VLOOKUP(U$3,'Calc Data'!$AK$4:$BA$45,17,FALSE)*U$3,3)</f>
        <v>31.983000000000001</v>
      </c>
      <c r="V47" s="18">
        <f>ROUND($A47/VLOOKUP(V$3,'Calc Data'!$AK$4:$BA$45,17,FALSE)*V$3,3)</f>
        <v>34.648000000000003</v>
      </c>
      <c r="W47" s="18">
        <f>ROUND($A47/VLOOKUP(W$3,'Calc Data'!$AK$4:$BA$45,17,FALSE)*W$3,3)</f>
        <v>37.314</v>
      </c>
      <c r="X47" s="18">
        <f>ROUND($A47/VLOOKUP(X$3,'Calc Data'!$AK$4:$BA$45,17,FALSE)*X$3,3)</f>
        <v>39.978999999999999</v>
      </c>
      <c r="Y47" s="18">
        <f>ROUND($A47/VLOOKUP(Y$3,'Calc Data'!$AK$4:$BA$45,17,FALSE)*Y$3,3)</f>
        <v>42.643999999999998</v>
      </c>
      <c r="Z47" s="18">
        <f>ROUND($A47/VLOOKUP(Z$3,'Calc Data'!$AK$4:$BA$45,17,FALSE)*Z$3,3)</f>
        <v>45.31</v>
      </c>
      <c r="AA47" s="18">
        <f>ROUND($A47/VLOOKUP(AA$3,'Calc Data'!$AK$4:$BA$45,17,FALSE)*AA$3,3)</f>
        <v>47.975000000000001</v>
      </c>
      <c r="AB47" s="18">
        <f>ROUND($A47/VLOOKUP(AB$3,'Calc Data'!$AK$4:$BA$45,17,FALSE)*AB$3,3)</f>
        <v>50.64</v>
      </c>
      <c r="AC47" s="18">
        <f>ROUND($A47/VLOOKUP(AC$3,'Calc Data'!$AK$4:$BA$45,17,FALSE)*AC$3,3)</f>
        <v>53.305</v>
      </c>
      <c r="AD47" s="18">
        <f>ROUND($A47/VLOOKUP(AD$3,'Calc Data'!$AK$4:$BA$45,17,FALSE)*AD$3,3)</f>
        <v>55.970999999999997</v>
      </c>
      <c r="AE47" s="18">
        <f>ROUND($A47/VLOOKUP(AE$3,'Calc Data'!$AK$4:$BA$45,17,FALSE)*AE$3,3)</f>
        <v>58.636000000000003</v>
      </c>
      <c r="AF47" s="18">
        <f>ROUND($A47/VLOOKUP(AF$3,'Calc Data'!$AK$4:$BA$45,17,FALSE)*AF$3,3)</f>
        <v>61.301000000000002</v>
      </c>
      <c r="AG47" s="18">
        <f>ROUND($A47/VLOOKUP(AG$3,'Calc Data'!$AK$4:$BA$45,17,FALSE)*AG$3,3)</f>
        <v>63.966000000000001</v>
      </c>
    </row>
    <row r="48" spans="1:55">
      <c r="A48" s="16">
        <v>13.49</v>
      </c>
      <c r="B48" s="18">
        <f>ROUND($A48/VLOOKUP(B$3,'Calc Data'!$AK$4:$BA$45,17,FALSE)*B$3,3)</f>
        <v>2.4350000000000001</v>
      </c>
      <c r="C48" s="18">
        <f>ROUND($A48/VLOOKUP(C$3,'Calc Data'!$AK$4:$BA$45,17,FALSE)*C$3,3)</f>
        <v>3.5249999999999999</v>
      </c>
      <c r="D48" s="18">
        <f>ROUND($A48/VLOOKUP(D$3,'Calc Data'!$AK$4:$BA$45,17,FALSE)*D$3,3)</f>
        <v>3.9910000000000001</v>
      </c>
      <c r="E48" s="18">
        <f>ROUND($A48/VLOOKUP(E$3,'Calc Data'!$AK$4:$BA$45,17,FALSE)*E$3,3)</f>
        <v>5.4989999999999997</v>
      </c>
      <c r="F48" s="18">
        <f>ROUND($A48/VLOOKUP(F$3,'Calc Data'!$AK$4:$BA$45,17,FALSE)*F$3,3)</f>
        <v>6.9</v>
      </c>
      <c r="G48" s="18">
        <f>ROUND($A48/VLOOKUP(G$3,'Calc Data'!$AK$4:$BA$45,17,FALSE)*G$3,3)</f>
        <v>6.5359999999999996</v>
      </c>
      <c r="H48" s="18">
        <f>ROUND($A48/VLOOKUP(H$3,'Calc Data'!$AK$4:$BA$45,17,FALSE)*H$3,3)</f>
        <v>7.3719999999999999</v>
      </c>
      <c r="I48" s="18">
        <f>ROUND($A48/VLOOKUP(I$3,'Calc Data'!$AK$4:$BA$45,17,FALSE)*I$3,3)</f>
        <v>8.2260000000000009</v>
      </c>
      <c r="J48" s="18">
        <f>ROUND($A48/VLOOKUP(J$3,'Calc Data'!$AK$4:$BA$45,17,FALSE)*J$3,3)</f>
        <v>8.9629999999999992</v>
      </c>
      <c r="K48" s="18">
        <f>ROUND($A48/VLOOKUP(K$3,'Calc Data'!$AK$4:$BA$45,17,FALSE)*K$3,3)</f>
        <v>10.298</v>
      </c>
      <c r="L48" s="18">
        <f>ROUND($A48/VLOOKUP(L$3,'Calc Data'!$AK$4:$BA$45,17,FALSE)*L$3,3)</f>
        <v>11.384</v>
      </c>
      <c r="M48" s="18">
        <f>ROUND($A48/VLOOKUP(M$3,'Calc Data'!$AK$4:$BA$45,17,FALSE)*M$3,3)</f>
        <v>13.193</v>
      </c>
      <c r="N48" s="18">
        <f>ROUND($A48/VLOOKUP(N$3,'Calc Data'!$AK$4:$BA$45,17,FALSE)*N$3,3)</f>
        <v>14.552</v>
      </c>
      <c r="O48" s="18">
        <f>ROUND($A48/VLOOKUP(O$3,'Calc Data'!$AK$4:$BA$45,17,FALSE)*O$3,3)</f>
        <v>16.986000000000001</v>
      </c>
      <c r="P48" s="18">
        <f>ROUND($A48/VLOOKUP(P$3,'Calc Data'!$AK$4:$BA$45,17,FALSE)*P$3,3)</f>
        <v>19.817</v>
      </c>
      <c r="Q48" s="18">
        <f>ROUND($A48/VLOOKUP(Q$3,'Calc Data'!$AK$4:$BA$45,17,FALSE)*Q$3,3)</f>
        <v>22.648</v>
      </c>
      <c r="R48" s="18">
        <f>ROUND($A48/VLOOKUP(R$3,'Calc Data'!$AK$4:$BA$45,17,FALSE)*R$3,3)</f>
        <v>25.48</v>
      </c>
      <c r="S48" s="18">
        <f>ROUND($A48/VLOOKUP(S$3,'Calc Data'!$AK$4:$BA$45,17,FALSE)*S$3,3)</f>
        <v>28.311</v>
      </c>
      <c r="T48" s="18">
        <f>ROUND($A48/VLOOKUP(T$3,'Calc Data'!$AK$4:$BA$45,17,FALSE)*T$3,3)</f>
        <v>31.141999999999999</v>
      </c>
      <c r="U48" s="18">
        <f>ROUND($A48/VLOOKUP(U$3,'Calc Data'!$AK$4:$BA$45,17,FALSE)*U$3,3)</f>
        <v>33.972999999999999</v>
      </c>
      <c r="V48" s="18">
        <f>ROUND($A48/VLOOKUP(V$3,'Calc Data'!$AK$4:$BA$45,17,FALSE)*V$3,3)</f>
        <v>36.804000000000002</v>
      </c>
      <c r="W48" s="18">
        <f>ROUND($A48/VLOOKUP(W$3,'Calc Data'!$AK$4:$BA$45,17,FALSE)*W$3,3)</f>
        <v>39.634999999999998</v>
      </c>
      <c r="X48" s="18">
        <f>ROUND($A48/VLOOKUP(X$3,'Calc Data'!$AK$4:$BA$45,17,FALSE)*X$3,3)</f>
        <v>42.466000000000001</v>
      </c>
      <c r="Y48" s="18">
        <f>ROUND($A48/VLOOKUP(Y$3,'Calc Data'!$AK$4:$BA$45,17,FALSE)*Y$3,3)</f>
        <v>45.296999999999997</v>
      </c>
      <c r="Z48" s="18">
        <f>ROUND($A48/VLOOKUP(Z$3,'Calc Data'!$AK$4:$BA$45,17,FALSE)*Z$3,3)</f>
        <v>48.128</v>
      </c>
      <c r="AA48" s="18">
        <f>ROUND($A48/VLOOKUP(AA$3,'Calc Data'!$AK$4:$BA$45,17,FALSE)*AA$3,3)</f>
        <v>50.959000000000003</v>
      </c>
      <c r="AB48" s="18">
        <f>ROUND($A48/VLOOKUP(AB$3,'Calc Data'!$AK$4:$BA$45,17,FALSE)*AB$3,3)</f>
        <v>53.79</v>
      </c>
      <c r="AC48" s="18">
        <f>ROUND($A48/VLOOKUP(AC$3,'Calc Data'!$AK$4:$BA$45,17,FALSE)*AC$3,3)</f>
        <v>56.621000000000002</v>
      </c>
      <c r="AD48" s="18">
        <f>ROUND($A48/VLOOKUP(AD$3,'Calc Data'!$AK$4:$BA$45,17,FALSE)*AD$3,3)</f>
        <v>59.451999999999998</v>
      </c>
      <c r="AE48" s="18">
        <f>ROUND($A48/VLOOKUP(AE$3,'Calc Data'!$AK$4:$BA$45,17,FALSE)*AE$3,3)</f>
        <v>62.283000000000001</v>
      </c>
      <c r="AF48" s="18">
        <f>ROUND($A48/VLOOKUP(AF$3,'Calc Data'!$AK$4:$BA$45,17,FALSE)*AF$3,3)</f>
        <v>65.114000000000004</v>
      </c>
      <c r="AG48" s="18">
        <f>ROUND($A48/VLOOKUP(AG$3,'Calc Data'!$AK$4:$BA$45,17,FALSE)*AG$3,3)</f>
        <v>67.944999999999993</v>
      </c>
    </row>
    <row r="49" spans="1:33">
      <c r="A49" s="16">
        <v>14.27</v>
      </c>
      <c r="B49" s="18">
        <f>ROUND($A49/VLOOKUP(B$3,'Calc Data'!$AK$4:$BA$45,17,FALSE)*B$3,3)</f>
        <v>2.5760000000000001</v>
      </c>
      <c r="C49" s="18">
        <f>ROUND($A49/VLOOKUP(C$3,'Calc Data'!$AK$4:$BA$45,17,FALSE)*C$3,3)</f>
        <v>3.7290000000000001</v>
      </c>
      <c r="D49" s="18">
        <f>ROUND($A49/VLOOKUP(D$3,'Calc Data'!$AK$4:$BA$45,17,FALSE)*D$3,3)</f>
        <v>4.2220000000000004</v>
      </c>
      <c r="E49" s="18">
        <f>ROUND($A49/VLOOKUP(E$3,'Calc Data'!$AK$4:$BA$45,17,FALSE)*E$3,3)</f>
        <v>5.8170000000000002</v>
      </c>
      <c r="F49" s="18">
        <f>ROUND($A49/VLOOKUP(F$3,'Calc Data'!$AK$4:$BA$45,17,FALSE)*F$3,3)</f>
        <v>7.2990000000000004</v>
      </c>
      <c r="G49" s="18">
        <f>ROUND($A49/VLOOKUP(G$3,'Calc Data'!$AK$4:$BA$45,17,FALSE)*G$3,3)</f>
        <v>6.9139999999999997</v>
      </c>
      <c r="H49" s="18">
        <f>ROUND($A49/VLOOKUP(H$3,'Calc Data'!$AK$4:$BA$45,17,FALSE)*H$3,3)</f>
        <v>7.798</v>
      </c>
      <c r="I49" s="18">
        <f>ROUND($A49/VLOOKUP(I$3,'Calc Data'!$AK$4:$BA$45,17,FALSE)*I$3,3)</f>
        <v>8.7010000000000005</v>
      </c>
      <c r="J49" s="18">
        <f>ROUND($A49/VLOOKUP(J$3,'Calc Data'!$AK$4:$BA$45,17,FALSE)*J$3,3)</f>
        <v>9.4819999999999993</v>
      </c>
      <c r="K49" s="18">
        <f>ROUND($A49/VLOOKUP(K$3,'Calc Data'!$AK$4:$BA$45,17,FALSE)*K$3,3)</f>
        <v>10.893000000000001</v>
      </c>
      <c r="L49" s="18">
        <f>ROUND($A49/VLOOKUP(L$3,'Calc Data'!$AK$4:$BA$45,17,FALSE)*L$3,3)</f>
        <v>12.042</v>
      </c>
      <c r="M49" s="18">
        <f>ROUND($A49/VLOOKUP(M$3,'Calc Data'!$AK$4:$BA$45,17,FALSE)*M$3,3)</f>
        <v>13.956</v>
      </c>
      <c r="N49" s="18">
        <f>ROUND($A49/VLOOKUP(N$3,'Calc Data'!$AK$4:$BA$45,17,FALSE)*N$3,3)</f>
        <v>15.394</v>
      </c>
      <c r="O49" s="18">
        <f>ROUND($A49/VLOOKUP(O$3,'Calc Data'!$AK$4:$BA$45,17,FALSE)*O$3,3)</f>
        <v>17.969000000000001</v>
      </c>
      <c r="P49" s="18">
        <f>ROUND($A49/VLOOKUP(P$3,'Calc Data'!$AK$4:$BA$45,17,FALSE)*P$3,3)</f>
        <v>20.963000000000001</v>
      </c>
      <c r="Q49" s="18">
        <f>ROUND($A49/VLOOKUP(Q$3,'Calc Data'!$AK$4:$BA$45,17,FALSE)*Q$3,3)</f>
        <v>23.957999999999998</v>
      </c>
      <c r="R49" s="18">
        <f>ROUND($A49/VLOOKUP(R$3,'Calc Data'!$AK$4:$BA$45,17,FALSE)*R$3,3)</f>
        <v>26.952999999999999</v>
      </c>
      <c r="S49" s="18">
        <f>ROUND($A49/VLOOKUP(S$3,'Calc Data'!$AK$4:$BA$45,17,FALSE)*S$3,3)</f>
        <v>29.948</v>
      </c>
      <c r="T49" s="18">
        <f>ROUND($A49/VLOOKUP(T$3,'Calc Data'!$AK$4:$BA$45,17,FALSE)*T$3,3)</f>
        <v>32.942</v>
      </c>
      <c r="U49" s="18">
        <f>ROUND($A49/VLOOKUP(U$3,'Calc Data'!$AK$4:$BA$45,17,FALSE)*U$3,3)</f>
        <v>35.936999999999998</v>
      </c>
      <c r="V49" s="18">
        <f>ROUND($A49/VLOOKUP(V$3,'Calc Data'!$AK$4:$BA$45,17,FALSE)*V$3,3)</f>
        <v>38.932000000000002</v>
      </c>
      <c r="W49" s="18">
        <f>ROUND($A49/VLOOKUP(W$3,'Calc Data'!$AK$4:$BA$45,17,FALSE)*W$3,3)</f>
        <v>41.927</v>
      </c>
      <c r="X49" s="18">
        <f>ROUND($A49/VLOOKUP(X$3,'Calc Data'!$AK$4:$BA$45,17,FALSE)*X$3,3)</f>
        <v>44.920999999999999</v>
      </c>
      <c r="Y49" s="18">
        <f>ROUND($A49/VLOOKUP(Y$3,'Calc Data'!$AK$4:$BA$45,17,FALSE)*Y$3,3)</f>
        <v>47.915999999999997</v>
      </c>
      <c r="Z49" s="18">
        <f>ROUND($A49/VLOOKUP(Z$3,'Calc Data'!$AK$4:$BA$45,17,FALSE)*Z$3,3)</f>
        <v>50.911000000000001</v>
      </c>
      <c r="AA49" s="18">
        <f>ROUND($A49/VLOOKUP(AA$3,'Calc Data'!$AK$4:$BA$45,17,FALSE)*AA$3,3)</f>
        <v>53.905999999999999</v>
      </c>
      <c r="AB49" s="18">
        <f>ROUND($A49/VLOOKUP(AB$3,'Calc Data'!$AK$4:$BA$45,17,FALSE)*AB$3,3)</f>
        <v>56.9</v>
      </c>
      <c r="AC49" s="18">
        <f>ROUND($A49/VLOOKUP(AC$3,'Calc Data'!$AK$4:$BA$45,17,FALSE)*AC$3,3)</f>
        <v>59.895000000000003</v>
      </c>
      <c r="AD49" s="18">
        <f>ROUND($A49/VLOOKUP(AD$3,'Calc Data'!$AK$4:$BA$45,17,FALSE)*AD$3,3)</f>
        <v>62.89</v>
      </c>
      <c r="AE49" s="18">
        <f>ROUND($A49/VLOOKUP(AE$3,'Calc Data'!$AK$4:$BA$45,17,FALSE)*AE$3,3)</f>
        <v>65.885000000000005</v>
      </c>
      <c r="AF49" s="18">
        <f>ROUND($A49/VLOOKUP(AF$3,'Calc Data'!$AK$4:$BA$45,17,FALSE)*AF$3,3)</f>
        <v>68.879000000000005</v>
      </c>
      <c r="AG49" s="18">
        <f>ROUND($A49/VLOOKUP(AG$3,'Calc Data'!$AK$4:$BA$45,17,FALSE)*AG$3,3)</f>
        <v>71.873999999999995</v>
      </c>
    </row>
    <row r="50" spans="1:33">
      <c r="A50" s="16">
        <v>15</v>
      </c>
      <c r="B50" s="18">
        <f>ROUND($A50/VLOOKUP(B$3,'Calc Data'!$AK$4:$BA$45,17,FALSE)*B$3,3)</f>
        <v>2.7080000000000002</v>
      </c>
      <c r="C50" s="18">
        <f>ROUND($A50/VLOOKUP(C$3,'Calc Data'!$AK$4:$BA$45,17,FALSE)*C$3,3)</f>
        <v>3.92</v>
      </c>
      <c r="D50" s="18">
        <f>ROUND($A50/VLOOKUP(D$3,'Calc Data'!$AK$4:$BA$45,17,FALSE)*D$3,3)</f>
        <v>4.4379999999999997</v>
      </c>
      <c r="E50" s="18">
        <f>ROUND($A50/VLOOKUP(E$3,'Calc Data'!$AK$4:$BA$45,17,FALSE)*E$3,3)</f>
        <v>6.1139999999999999</v>
      </c>
      <c r="F50" s="18">
        <f>ROUND($A50/VLOOKUP(F$3,'Calc Data'!$AK$4:$BA$45,17,FALSE)*F$3,3)</f>
        <v>7.673</v>
      </c>
      <c r="G50" s="18">
        <f>ROUND($A50/VLOOKUP(G$3,'Calc Data'!$AK$4:$BA$45,17,FALSE)*G$3,3)</f>
        <v>7.2670000000000003</v>
      </c>
      <c r="H50" s="18">
        <f>ROUND($A50/VLOOKUP(H$3,'Calc Data'!$AK$4:$BA$45,17,FALSE)*H$3,3)</f>
        <v>8.1969999999999992</v>
      </c>
      <c r="I50" s="18">
        <f>ROUND($A50/VLOOKUP(I$3,'Calc Data'!$AK$4:$BA$45,17,FALSE)*I$3,3)</f>
        <v>9.1460000000000008</v>
      </c>
      <c r="J50" s="18">
        <f>ROUND($A50/VLOOKUP(J$3,'Calc Data'!$AK$4:$BA$45,17,FALSE)*J$3,3)</f>
        <v>9.9670000000000005</v>
      </c>
      <c r="K50" s="18">
        <f>ROUND($A50/VLOOKUP(K$3,'Calc Data'!$AK$4:$BA$45,17,FALSE)*K$3,3)</f>
        <v>11.45</v>
      </c>
      <c r="L50" s="18">
        <f>ROUND($A50/VLOOKUP(L$3,'Calc Data'!$AK$4:$BA$45,17,FALSE)*L$3,3)</f>
        <v>12.657999999999999</v>
      </c>
      <c r="M50" s="18">
        <f>ROUND($A50/VLOOKUP(M$3,'Calc Data'!$AK$4:$BA$45,17,FALSE)*M$3,3)</f>
        <v>14.67</v>
      </c>
      <c r="N50" s="18">
        <f>ROUND($A50/VLOOKUP(N$3,'Calc Data'!$AK$4:$BA$45,17,FALSE)*N$3,3)</f>
        <v>16.181000000000001</v>
      </c>
      <c r="O50" s="18">
        <f>ROUND($A50/VLOOKUP(O$3,'Calc Data'!$AK$4:$BA$45,17,FALSE)*O$3,3)</f>
        <v>18.888000000000002</v>
      </c>
      <c r="P50" s="18">
        <f>ROUND($A50/VLOOKUP(P$3,'Calc Data'!$AK$4:$BA$45,17,FALSE)*P$3,3)</f>
        <v>22.036000000000001</v>
      </c>
      <c r="Q50" s="18">
        <f>ROUND($A50/VLOOKUP(Q$3,'Calc Data'!$AK$4:$BA$45,17,FALSE)*Q$3,3)</f>
        <v>25.184000000000001</v>
      </c>
      <c r="R50" s="18">
        <f>ROUND($A50/VLOOKUP(R$3,'Calc Data'!$AK$4:$BA$45,17,FALSE)*R$3,3)</f>
        <v>28.332000000000001</v>
      </c>
      <c r="S50" s="18">
        <f>ROUND($A50/VLOOKUP(S$3,'Calc Data'!$AK$4:$BA$45,17,FALSE)*S$3,3)</f>
        <v>31.48</v>
      </c>
      <c r="T50" s="18">
        <f>ROUND($A50/VLOOKUP(T$3,'Calc Data'!$AK$4:$BA$45,17,FALSE)*T$3,3)</f>
        <v>34.627000000000002</v>
      </c>
      <c r="U50" s="18">
        <f>ROUND($A50/VLOOKUP(U$3,'Calc Data'!$AK$4:$BA$45,17,FALSE)*U$3,3)</f>
        <v>37.774999999999999</v>
      </c>
      <c r="V50" s="18">
        <f>ROUND($A50/VLOOKUP(V$3,'Calc Data'!$AK$4:$BA$45,17,FALSE)*V$3,3)</f>
        <v>40.923000000000002</v>
      </c>
      <c r="W50" s="18">
        <f>ROUND($A50/VLOOKUP(W$3,'Calc Data'!$AK$4:$BA$45,17,FALSE)*W$3,3)</f>
        <v>44.070999999999998</v>
      </c>
      <c r="X50" s="18">
        <f>ROUND($A50/VLOOKUP(X$3,'Calc Data'!$AK$4:$BA$45,17,FALSE)*X$3,3)</f>
        <v>47.219000000000001</v>
      </c>
      <c r="Y50" s="18">
        <f>ROUND($A50/VLOOKUP(Y$3,'Calc Data'!$AK$4:$BA$45,17,FALSE)*Y$3,3)</f>
        <v>50.366999999999997</v>
      </c>
      <c r="Z50" s="18">
        <f>ROUND($A50/VLOOKUP(Z$3,'Calc Data'!$AK$4:$BA$45,17,FALSE)*Z$3,3)</f>
        <v>53.515000000000001</v>
      </c>
      <c r="AA50" s="18">
        <f>ROUND($A50/VLOOKUP(AA$3,'Calc Data'!$AK$4:$BA$45,17,FALSE)*AA$3,3)</f>
        <v>56.662999999999997</v>
      </c>
      <c r="AB50" s="18">
        <f>ROUND($A50/VLOOKUP(AB$3,'Calc Data'!$AK$4:$BA$45,17,FALSE)*AB$3,3)</f>
        <v>59.811</v>
      </c>
      <c r="AC50" s="18">
        <f>ROUND($A50/VLOOKUP(AC$3,'Calc Data'!$AK$4:$BA$45,17,FALSE)*AC$3,3)</f>
        <v>62.959000000000003</v>
      </c>
      <c r="AD50" s="18">
        <f>ROUND($A50/VLOOKUP(AD$3,'Calc Data'!$AK$4:$BA$45,17,FALSE)*AD$3,3)</f>
        <v>66.106999999999999</v>
      </c>
      <c r="AE50" s="18">
        <f>ROUND($A50/VLOOKUP(AE$3,'Calc Data'!$AK$4:$BA$45,17,FALSE)*AE$3,3)</f>
        <v>69.254999999999995</v>
      </c>
      <c r="AF50" s="18">
        <f>ROUND($A50/VLOOKUP(AF$3,'Calc Data'!$AK$4:$BA$45,17,FALSE)*AF$3,3)</f>
        <v>72.403000000000006</v>
      </c>
      <c r="AG50" s="18">
        <f>ROUND($A50/VLOOKUP(AG$3,'Calc Data'!$AK$4:$BA$45,17,FALSE)*AG$3,3)</f>
        <v>75.551000000000002</v>
      </c>
    </row>
    <row r="51" spans="1:33">
      <c r="A51" s="16">
        <v>15.24</v>
      </c>
      <c r="B51" s="18">
        <f>ROUND($A51/VLOOKUP(B$3,'Calc Data'!$AK$4:$BA$45,17,FALSE)*B$3,3)</f>
        <v>2.7509999999999999</v>
      </c>
      <c r="C51" s="18">
        <f>ROUND($A51/VLOOKUP(C$3,'Calc Data'!$AK$4:$BA$45,17,FALSE)*C$3,3)</f>
        <v>3.9830000000000001</v>
      </c>
      <c r="D51" s="18">
        <f>ROUND($A51/VLOOKUP(D$3,'Calc Data'!$AK$4:$BA$45,17,FALSE)*D$3,3)</f>
        <v>4.5090000000000003</v>
      </c>
      <c r="E51" s="18">
        <f>ROUND($A51/VLOOKUP(E$3,'Calc Data'!$AK$4:$BA$45,17,FALSE)*E$3,3)</f>
        <v>6.2119999999999997</v>
      </c>
      <c r="F51" s="18">
        <f>ROUND($A51/VLOOKUP(F$3,'Calc Data'!$AK$4:$BA$45,17,FALSE)*F$3,3)</f>
        <v>7.7949999999999999</v>
      </c>
      <c r="G51" s="18">
        <f>ROUND($A51/VLOOKUP(G$3,'Calc Data'!$AK$4:$BA$45,17,FALSE)*G$3,3)</f>
        <v>7.3840000000000003</v>
      </c>
      <c r="H51" s="18">
        <f>ROUND($A51/VLOOKUP(H$3,'Calc Data'!$AK$4:$BA$45,17,FALSE)*H$3,3)</f>
        <v>8.3279999999999994</v>
      </c>
      <c r="I51" s="18">
        <f>ROUND($A51/VLOOKUP(I$3,'Calc Data'!$AK$4:$BA$45,17,FALSE)*I$3,3)</f>
        <v>9.2929999999999993</v>
      </c>
      <c r="J51" s="18">
        <f>ROUND($A51/VLOOKUP(J$3,'Calc Data'!$AK$4:$BA$45,17,FALSE)*J$3,3)</f>
        <v>10.125999999999999</v>
      </c>
      <c r="K51" s="18">
        <f>ROUND($A51/VLOOKUP(K$3,'Calc Data'!$AK$4:$BA$45,17,FALSE)*K$3,3)</f>
        <v>11.634</v>
      </c>
      <c r="L51" s="18">
        <f>ROUND($A51/VLOOKUP(L$3,'Calc Data'!$AK$4:$BA$45,17,FALSE)*L$3,3)</f>
        <v>12.861000000000001</v>
      </c>
      <c r="M51" s="18">
        <f>ROUND($A51/VLOOKUP(M$3,'Calc Data'!$AK$4:$BA$45,17,FALSE)*M$3,3)</f>
        <v>14.904999999999999</v>
      </c>
      <c r="N51" s="18">
        <f>ROUND($A51/VLOOKUP(N$3,'Calc Data'!$AK$4:$BA$45,17,FALSE)*N$3,3)</f>
        <v>16.440000000000001</v>
      </c>
      <c r="O51" s="18">
        <f>ROUND($A51/VLOOKUP(O$3,'Calc Data'!$AK$4:$BA$45,17,FALSE)*O$3,3)</f>
        <v>19.190000000000001</v>
      </c>
      <c r="P51" s="18">
        <f>ROUND($A51/VLOOKUP(P$3,'Calc Data'!$AK$4:$BA$45,17,FALSE)*P$3,3)</f>
        <v>22.388000000000002</v>
      </c>
      <c r="Q51" s="18">
        <f>ROUND($A51/VLOOKUP(Q$3,'Calc Data'!$AK$4:$BA$45,17,FALSE)*Q$3,3)</f>
        <v>25.587</v>
      </c>
      <c r="R51" s="18">
        <f>ROUND($A51/VLOOKUP(R$3,'Calc Data'!$AK$4:$BA$45,17,FALSE)*R$3,3)</f>
        <v>28.785</v>
      </c>
      <c r="S51" s="18">
        <f>ROUND($A51/VLOOKUP(S$3,'Calc Data'!$AK$4:$BA$45,17,FALSE)*S$3,3)</f>
        <v>31.983000000000001</v>
      </c>
      <c r="T51" s="18">
        <f>ROUND($A51/VLOOKUP(T$3,'Calc Data'!$AK$4:$BA$45,17,FALSE)*T$3,3)</f>
        <v>35.182000000000002</v>
      </c>
      <c r="U51" s="18">
        <f>ROUND($A51/VLOOKUP(U$3,'Calc Data'!$AK$4:$BA$45,17,FALSE)*U$3,3)</f>
        <v>38.380000000000003</v>
      </c>
      <c r="V51" s="18">
        <f>ROUND($A51/VLOOKUP(V$3,'Calc Data'!$AK$4:$BA$45,17,FALSE)*V$3,3)</f>
        <v>41.578000000000003</v>
      </c>
      <c r="W51" s="18">
        <f>ROUND($A51/VLOOKUP(W$3,'Calc Data'!$AK$4:$BA$45,17,FALSE)*W$3,3)</f>
        <v>44.776000000000003</v>
      </c>
      <c r="X51" s="18">
        <f>ROUND($A51/VLOOKUP(X$3,'Calc Data'!$AK$4:$BA$45,17,FALSE)*X$3,3)</f>
        <v>47.975000000000001</v>
      </c>
      <c r="Y51" s="18">
        <f>ROUND($A51/VLOOKUP(Y$3,'Calc Data'!$AK$4:$BA$45,17,FALSE)*Y$3,3)</f>
        <v>51.173000000000002</v>
      </c>
      <c r="Z51" s="18">
        <f>ROUND($A51/VLOOKUP(Z$3,'Calc Data'!$AK$4:$BA$45,17,FALSE)*Z$3,3)</f>
        <v>54.371000000000002</v>
      </c>
      <c r="AA51" s="18">
        <f>ROUND($A51/VLOOKUP(AA$3,'Calc Data'!$AK$4:$BA$45,17,FALSE)*AA$3,3)</f>
        <v>57.57</v>
      </c>
      <c r="AB51" s="18">
        <f>ROUND($A51/VLOOKUP(AB$3,'Calc Data'!$AK$4:$BA$45,17,FALSE)*AB$3,3)</f>
        <v>60.768000000000001</v>
      </c>
      <c r="AC51" s="18">
        <f>ROUND($A51/VLOOKUP(AC$3,'Calc Data'!$AK$4:$BA$45,17,FALSE)*AC$3,3)</f>
        <v>63.966000000000001</v>
      </c>
      <c r="AD51" s="18">
        <f>ROUND($A51/VLOOKUP(AD$3,'Calc Data'!$AK$4:$BA$45,17,FALSE)*AD$3,3)</f>
        <v>67.165000000000006</v>
      </c>
      <c r="AE51" s="18">
        <f>ROUND($A51/VLOOKUP(AE$3,'Calc Data'!$AK$4:$BA$45,17,FALSE)*AE$3,3)</f>
        <v>70.363</v>
      </c>
      <c r="AF51" s="18">
        <f>ROUND($A51/VLOOKUP(AF$3,'Calc Data'!$AK$4:$BA$45,17,FALSE)*AF$3,3)</f>
        <v>73.561000000000007</v>
      </c>
      <c r="AG51" s="18">
        <f>ROUND($A51/VLOOKUP(AG$3,'Calc Data'!$AK$4:$BA$45,17,FALSE)*AG$3,3)</f>
        <v>76.760000000000005</v>
      </c>
    </row>
    <row r="52" spans="1:33">
      <c r="A52" s="16">
        <v>15.88</v>
      </c>
      <c r="B52" s="18">
        <f>ROUND($A52/VLOOKUP(B$3,'Calc Data'!$AK$4:$BA$45,17,FALSE)*B$3,3)</f>
        <v>2.8660000000000001</v>
      </c>
      <c r="C52" s="18">
        <f>ROUND($A52/VLOOKUP(C$3,'Calc Data'!$AK$4:$BA$45,17,FALSE)*C$3,3)</f>
        <v>4.1500000000000004</v>
      </c>
      <c r="D52" s="18">
        <f>ROUND($A52/VLOOKUP(D$3,'Calc Data'!$AK$4:$BA$45,17,FALSE)*D$3,3)</f>
        <v>4.6980000000000004</v>
      </c>
      <c r="E52" s="18">
        <f>ROUND($A52/VLOOKUP(E$3,'Calc Data'!$AK$4:$BA$45,17,FALSE)*E$3,3)</f>
        <v>6.4729999999999999</v>
      </c>
      <c r="F52" s="18">
        <f>ROUND($A52/VLOOKUP(F$3,'Calc Data'!$AK$4:$BA$45,17,FALSE)*F$3,3)</f>
        <v>8.1229999999999993</v>
      </c>
      <c r="G52" s="18">
        <f>ROUND($A52/VLOOKUP(G$3,'Calc Data'!$AK$4:$BA$45,17,FALSE)*G$3,3)</f>
        <v>7.694</v>
      </c>
      <c r="H52" s="18">
        <f>ROUND($A52/VLOOKUP(H$3,'Calc Data'!$AK$4:$BA$45,17,FALSE)*H$3,3)</f>
        <v>8.6780000000000008</v>
      </c>
      <c r="I52" s="18">
        <f>ROUND($A52/VLOOKUP(I$3,'Calc Data'!$AK$4:$BA$45,17,FALSE)*I$3,3)</f>
        <v>9.6829999999999998</v>
      </c>
      <c r="J52" s="18">
        <f>ROUND($A52/VLOOKUP(J$3,'Calc Data'!$AK$4:$BA$45,17,FALSE)*J$3,3)</f>
        <v>10.551</v>
      </c>
      <c r="K52" s="18">
        <f>ROUND($A52/VLOOKUP(K$3,'Calc Data'!$AK$4:$BA$45,17,FALSE)*K$3,3)</f>
        <v>12.122</v>
      </c>
      <c r="L52" s="18">
        <f>ROUND($A52/VLOOKUP(L$3,'Calc Data'!$AK$4:$BA$45,17,FALSE)*L$3,3)</f>
        <v>13.401</v>
      </c>
      <c r="M52" s="18">
        <f>ROUND($A52/VLOOKUP(M$3,'Calc Data'!$AK$4:$BA$45,17,FALSE)*M$3,3)</f>
        <v>15.531000000000001</v>
      </c>
      <c r="N52" s="18">
        <f>ROUND($A52/VLOOKUP(N$3,'Calc Data'!$AK$4:$BA$45,17,FALSE)*N$3,3)</f>
        <v>17.131</v>
      </c>
      <c r="O52" s="18">
        <f>ROUND($A52/VLOOKUP(O$3,'Calc Data'!$AK$4:$BA$45,17,FALSE)*O$3,3)</f>
        <v>19.995999999999999</v>
      </c>
      <c r="P52" s="18">
        <f>ROUND($A52/VLOOKUP(P$3,'Calc Data'!$AK$4:$BA$45,17,FALSE)*P$3,3)</f>
        <v>23.327999999999999</v>
      </c>
      <c r="Q52" s="18">
        <f>ROUND($A52/VLOOKUP(Q$3,'Calc Data'!$AK$4:$BA$45,17,FALSE)*Q$3,3)</f>
        <v>26.661000000000001</v>
      </c>
      <c r="R52" s="18">
        <f>ROUND($A52/VLOOKUP(R$3,'Calc Data'!$AK$4:$BA$45,17,FALSE)*R$3,3)</f>
        <v>29.994</v>
      </c>
      <c r="S52" s="18">
        <f>ROUND($A52/VLOOKUP(S$3,'Calc Data'!$AK$4:$BA$45,17,FALSE)*S$3,3)</f>
        <v>33.326000000000001</v>
      </c>
      <c r="T52" s="18">
        <f>ROUND($A52/VLOOKUP(T$3,'Calc Data'!$AK$4:$BA$45,17,FALSE)*T$3,3)</f>
        <v>36.658999999999999</v>
      </c>
      <c r="U52" s="18">
        <f>ROUND($A52/VLOOKUP(U$3,'Calc Data'!$AK$4:$BA$45,17,FALSE)*U$3,3)</f>
        <v>39.991999999999997</v>
      </c>
      <c r="V52" s="18">
        <f>ROUND($A52/VLOOKUP(V$3,'Calc Data'!$AK$4:$BA$45,17,FALSE)*V$3,3)</f>
        <v>43.323999999999998</v>
      </c>
      <c r="W52" s="18">
        <f>ROUND($A52/VLOOKUP(W$3,'Calc Data'!$AK$4:$BA$45,17,FALSE)*W$3,3)</f>
        <v>46.656999999999996</v>
      </c>
      <c r="X52" s="18">
        <f>ROUND($A52/VLOOKUP(X$3,'Calc Data'!$AK$4:$BA$45,17,FALSE)*X$3,3)</f>
        <v>49.99</v>
      </c>
      <c r="Y52" s="18">
        <f>ROUND($A52/VLOOKUP(Y$3,'Calc Data'!$AK$4:$BA$45,17,FALSE)*Y$3,3)</f>
        <v>53.322000000000003</v>
      </c>
      <c r="Z52" s="18">
        <f>ROUND($A52/VLOOKUP(Z$3,'Calc Data'!$AK$4:$BA$45,17,FALSE)*Z$3,3)</f>
        <v>56.655000000000001</v>
      </c>
      <c r="AA52" s="18">
        <f>ROUND($A52/VLOOKUP(AA$3,'Calc Data'!$AK$4:$BA$45,17,FALSE)*AA$3,3)</f>
        <v>59.987000000000002</v>
      </c>
      <c r="AB52" s="18">
        <f>ROUND($A52/VLOOKUP(AB$3,'Calc Data'!$AK$4:$BA$45,17,FALSE)*AB$3,3)</f>
        <v>63.32</v>
      </c>
      <c r="AC52" s="18">
        <f>ROUND($A52/VLOOKUP(AC$3,'Calc Data'!$AK$4:$BA$45,17,FALSE)*AC$3,3)</f>
        <v>66.653000000000006</v>
      </c>
      <c r="AD52" s="18">
        <f>ROUND($A52/VLOOKUP(AD$3,'Calc Data'!$AK$4:$BA$45,17,FALSE)*AD$3,3)</f>
        <v>69.984999999999999</v>
      </c>
      <c r="AE52" s="18">
        <f>ROUND($A52/VLOOKUP(AE$3,'Calc Data'!$AK$4:$BA$45,17,FALSE)*AE$3,3)</f>
        <v>73.317999999999998</v>
      </c>
      <c r="AF52" s="18">
        <f>ROUND($A52/VLOOKUP(AF$3,'Calc Data'!$AK$4:$BA$45,17,FALSE)*AF$3,3)</f>
        <v>76.650999999999996</v>
      </c>
      <c r="AG52" s="18">
        <f>ROUND($A52/VLOOKUP(AG$3,'Calc Data'!$AK$4:$BA$45,17,FALSE)*AG$3,3)</f>
        <v>79.983000000000004</v>
      </c>
    </row>
    <row r="53" spans="1:33">
      <c r="A53" s="16">
        <v>16.66</v>
      </c>
      <c r="B53" s="18">
        <f>ROUND($A53/VLOOKUP(B$3,'Calc Data'!$AK$4:$BA$45,17,FALSE)*B$3,3)</f>
        <v>3.0070000000000001</v>
      </c>
      <c r="C53" s="18">
        <f>ROUND($A53/VLOOKUP(C$3,'Calc Data'!$AK$4:$BA$45,17,FALSE)*C$3,3)</f>
        <v>4.3540000000000001</v>
      </c>
      <c r="D53" s="18">
        <f>ROUND($A53/VLOOKUP(D$3,'Calc Data'!$AK$4:$BA$45,17,FALSE)*D$3,3)</f>
        <v>4.9290000000000003</v>
      </c>
      <c r="E53" s="18">
        <f>ROUND($A53/VLOOKUP(E$3,'Calc Data'!$AK$4:$BA$45,17,FALSE)*E$3,3)</f>
        <v>6.7910000000000004</v>
      </c>
      <c r="F53" s="18">
        <f>ROUND($A53/VLOOKUP(F$3,'Calc Data'!$AK$4:$BA$45,17,FALSE)*F$3,3)</f>
        <v>8.5220000000000002</v>
      </c>
      <c r="G53" s="18">
        <f>ROUND($A53/VLOOKUP(G$3,'Calc Data'!$AK$4:$BA$45,17,FALSE)*G$3,3)</f>
        <v>8.0719999999999992</v>
      </c>
      <c r="H53" s="18">
        <f>ROUND($A53/VLOOKUP(H$3,'Calc Data'!$AK$4:$BA$45,17,FALSE)*H$3,3)</f>
        <v>9.1039999999999992</v>
      </c>
      <c r="I53" s="18">
        <f>ROUND($A53/VLOOKUP(I$3,'Calc Data'!$AK$4:$BA$45,17,FALSE)*I$3,3)</f>
        <v>10.159000000000001</v>
      </c>
      <c r="J53" s="18">
        <f>ROUND($A53/VLOOKUP(J$3,'Calc Data'!$AK$4:$BA$45,17,FALSE)*J$3,3)</f>
        <v>11.07</v>
      </c>
      <c r="K53" s="18">
        <f>ROUND($A53/VLOOKUP(K$3,'Calc Data'!$AK$4:$BA$45,17,FALSE)*K$3,3)</f>
        <v>12.718</v>
      </c>
      <c r="L53" s="18">
        <f>ROUND($A53/VLOOKUP(L$3,'Calc Data'!$AK$4:$BA$45,17,FALSE)*L$3,3)</f>
        <v>14.058999999999999</v>
      </c>
      <c r="M53" s="18">
        <f>ROUND($A53/VLOOKUP(M$3,'Calc Data'!$AK$4:$BA$45,17,FALSE)*M$3,3)</f>
        <v>16.292999999999999</v>
      </c>
      <c r="N53" s="18">
        <f>ROUND($A53/VLOOKUP(N$3,'Calc Data'!$AK$4:$BA$45,17,FALSE)*N$3,3)</f>
        <v>17.972000000000001</v>
      </c>
      <c r="O53" s="18">
        <f>ROUND($A53/VLOOKUP(O$3,'Calc Data'!$AK$4:$BA$45,17,FALSE)*O$3,3)</f>
        <v>20.978000000000002</v>
      </c>
      <c r="P53" s="18">
        <f>ROUND($A53/VLOOKUP(P$3,'Calc Data'!$AK$4:$BA$45,17,FALSE)*P$3,3)</f>
        <v>24.474</v>
      </c>
      <c r="Q53" s="18">
        <f>ROUND($A53/VLOOKUP(Q$3,'Calc Data'!$AK$4:$BA$45,17,FALSE)*Q$3,3)</f>
        <v>27.971</v>
      </c>
      <c r="R53" s="18">
        <f>ROUND($A53/VLOOKUP(R$3,'Calc Data'!$AK$4:$BA$45,17,FALSE)*R$3,3)</f>
        <v>31.466999999999999</v>
      </c>
      <c r="S53" s="18">
        <f>ROUND($A53/VLOOKUP(S$3,'Calc Data'!$AK$4:$BA$45,17,FALSE)*S$3,3)</f>
        <v>34.963000000000001</v>
      </c>
      <c r="T53" s="18">
        <f>ROUND($A53/VLOOKUP(T$3,'Calc Data'!$AK$4:$BA$45,17,FALSE)*T$3,3)</f>
        <v>38.46</v>
      </c>
      <c r="U53" s="18">
        <f>ROUND($A53/VLOOKUP(U$3,'Calc Data'!$AK$4:$BA$45,17,FALSE)*U$3,3)</f>
        <v>41.956000000000003</v>
      </c>
      <c r="V53" s="18">
        <f>ROUND($A53/VLOOKUP(V$3,'Calc Data'!$AK$4:$BA$45,17,FALSE)*V$3,3)</f>
        <v>45.451999999999998</v>
      </c>
      <c r="W53" s="18">
        <f>ROUND($A53/VLOOKUP(W$3,'Calc Data'!$AK$4:$BA$45,17,FALSE)*W$3,3)</f>
        <v>48.948999999999998</v>
      </c>
      <c r="X53" s="18">
        <f>ROUND($A53/VLOOKUP(X$3,'Calc Data'!$AK$4:$BA$45,17,FALSE)*X$3,3)</f>
        <v>52.445</v>
      </c>
      <c r="Y53" s="18">
        <f>ROUND($A53/VLOOKUP(Y$3,'Calc Data'!$AK$4:$BA$45,17,FALSE)*Y$3,3)</f>
        <v>55.941000000000003</v>
      </c>
      <c r="Z53" s="18">
        <f>ROUND($A53/VLOOKUP(Z$3,'Calc Data'!$AK$4:$BA$45,17,FALSE)*Z$3,3)</f>
        <v>59.438000000000002</v>
      </c>
      <c r="AA53" s="18">
        <f>ROUND($A53/VLOOKUP(AA$3,'Calc Data'!$AK$4:$BA$45,17,FALSE)*AA$3,3)</f>
        <v>62.933999999999997</v>
      </c>
      <c r="AB53" s="18">
        <f>ROUND($A53/VLOOKUP(AB$3,'Calc Data'!$AK$4:$BA$45,17,FALSE)*AB$3,3)</f>
        <v>66.430000000000007</v>
      </c>
      <c r="AC53" s="18">
        <f>ROUND($A53/VLOOKUP(AC$3,'Calc Data'!$AK$4:$BA$45,17,FALSE)*AC$3,3)</f>
        <v>69.927000000000007</v>
      </c>
      <c r="AD53" s="18">
        <f>ROUND($A53/VLOOKUP(AD$3,'Calc Data'!$AK$4:$BA$45,17,FALSE)*AD$3,3)</f>
        <v>73.423000000000002</v>
      </c>
      <c r="AE53" s="18">
        <f>ROUND($A53/VLOOKUP(AE$3,'Calc Data'!$AK$4:$BA$45,17,FALSE)*AE$3,3)</f>
        <v>76.918999999999997</v>
      </c>
      <c r="AF53" s="18">
        <f>ROUND($A53/VLOOKUP(AF$3,'Calc Data'!$AK$4:$BA$45,17,FALSE)*AF$3,3)</f>
        <v>80.415999999999997</v>
      </c>
      <c r="AG53" s="18">
        <f>ROUND($A53/VLOOKUP(AG$3,'Calc Data'!$AK$4:$BA$45,17,FALSE)*AG$3,3)</f>
        <v>83.912000000000006</v>
      </c>
    </row>
    <row r="54" spans="1:33">
      <c r="A54" s="16">
        <v>17.12</v>
      </c>
      <c r="B54" s="18">
        <f>ROUND($A54/VLOOKUP(B$3,'Calc Data'!$AK$4:$BA$45,17,FALSE)*B$3,3)</f>
        <v>3.09</v>
      </c>
      <c r="C54" s="18">
        <f>ROUND($A54/VLOOKUP(C$3,'Calc Data'!$AK$4:$BA$45,17,FALSE)*C$3,3)</f>
        <v>4.4740000000000002</v>
      </c>
      <c r="D54" s="18">
        <f>ROUND($A54/VLOOKUP(D$3,'Calc Data'!$AK$4:$BA$45,17,FALSE)*D$3,3)</f>
        <v>5.0650000000000004</v>
      </c>
      <c r="E54" s="18">
        <f>ROUND($A54/VLOOKUP(E$3,'Calc Data'!$AK$4:$BA$45,17,FALSE)*E$3,3)</f>
        <v>6.9779999999999998</v>
      </c>
      <c r="F54" s="18">
        <f>ROUND($A54/VLOOKUP(F$3,'Calc Data'!$AK$4:$BA$45,17,FALSE)*F$3,3)</f>
        <v>8.7569999999999997</v>
      </c>
      <c r="G54" s="18">
        <f>ROUND($A54/VLOOKUP(G$3,'Calc Data'!$AK$4:$BA$45,17,FALSE)*G$3,3)</f>
        <v>8.2949999999999999</v>
      </c>
      <c r="H54" s="18">
        <f>ROUND($A54/VLOOKUP(H$3,'Calc Data'!$AK$4:$BA$45,17,FALSE)*H$3,3)</f>
        <v>9.3550000000000004</v>
      </c>
      <c r="I54" s="18">
        <f>ROUND($A54/VLOOKUP(I$3,'Calc Data'!$AK$4:$BA$45,17,FALSE)*I$3,3)</f>
        <v>10.439</v>
      </c>
      <c r="J54" s="18">
        <f>ROUND($A54/VLOOKUP(J$3,'Calc Data'!$AK$4:$BA$45,17,FALSE)*J$3,3)</f>
        <v>11.375</v>
      </c>
      <c r="K54" s="18">
        <f>ROUND($A54/VLOOKUP(K$3,'Calc Data'!$AK$4:$BA$45,17,FALSE)*K$3,3)</f>
        <v>13.069000000000001</v>
      </c>
      <c r="L54" s="18">
        <f>ROUND($A54/VLOOKUP(L$3,'Calc Data'!$AK$4:$BA$45,17,FALSE)*L$3,3)</f>
        <v>14.446999999999999</v>
      </c>
      <c r="M54" s="18">
        <f>ROUND($A54/VLOOKUP(M$3,'Calc Data'!$AK$4:$BA$45,17,FALSE)*M$3,3)</f>
        <v>16.742999999999999</v>
      </c>
      <c r="N54" s="18">
        <f>ROUND($A54/VLOOKUP(N$3,'Calc Data'!$AK$4:$BA$45,17,FALSE)*N$3,3)</f>
        <v>18.468</v>
      </c>
      <c r="O54" s="18">
        <f>ROUND($A54/VLOOKUP(O$3,'Calc Data'!$AK$4:$BA$45,17,FALSE)*O$3,3)</f>
        <v>21.556999999999999</v>
      </c>
      <c r="P54" s="18">
        <f>ROUND($A54/VLOOKUP(P$3,'Calc Data'!$AK$4:$BA$45,17,FALSE)*P$3,3)</f>
        <v>25.15</v>
      </c>
      <c r="Q54" s="18">
        <f>ROUND($A54/VLOOKUP(Q$3,'Calc Data'!$AK$4:$BA$45,17,FALSE)*Q$3,3)</f>
        <v>28.742999999999999</v>
      </c>
      <c r="R54" s="18">
        <f>ROUND($A54/VLOOKUP(R$3,'Calc Data'!$AK$4:$BA$45,17,FALSE)*R$3,3)</f>
        <v>32.335999999999999</v>
      </c>
      <c r="S54" s="18">
        <f>ROUND($A54/VLOOKUP(S$3,'Calc Data'!$AK$4:$BA$45,17,FALSE)*S$3,3)</f>
        <v>35.929000000000002</v>
      </c>
      <c r="T54" s="18">
        <f>ROUND($A54/VLOOKUP(T$3,'Calc Data'!$AK$4:$BA$45,17,FALSE)*T$3,3)</f>
        <v>39.521999999999998</v>
      </c>
      <c r="U54" s="18">
        <f>ROUND($A54/VLOOKUP(U$3,'Calc Data'!$AK$4:$BA$45,17,FALSE)*U$3,3)</f>
        <v>43.113999999999997</v>
      </c>
      <c r="V54" s="18">
        <f>ROUND($A54/VLOOKUP(V$3,'Calc Data'!$AK$4:$BA$45,17,FALSE)*V$3,3)</f>
        <v>46.707000000000001</v>
      </c>
      <c r="W54" s="18">
        <f>ROUND($A54/VLOOKUP(W$3,'Calc Data'!$AK$4:$BA$45,17,FALSE)*W$3,3)</f>
        <v>50.3</v>
      </c>
      <c r="X54" s="18">
        <f>ROUND($A54/VLOOKUP(X$3,'Calc Data'!$AK$4:$BA$45,17,FALSE)*X$3,3)</f>
        <v>53.893000000000001</v>
      </c>
      <c r="Y54" s="18">
        <f>ROUND($A54/VLOOKUP(Y$3,'Calc Data'!$AK$4:$BA$45,17,FALSE)*Y$3,3)</f>
        <v>57.485999999999997</v>
      </c>
      <c r="Z54" s="18">
        <f>ROUND($A54/VLOOKUP(Z$3,'Calc Data'!$AK$4:$BA$45,17,FALSE)*Z$3,3)</f>
        <v>61.079000000000001</v>
      </c>
      <c r="AA54" s="18">
        <f>ROUND($A54/VLOOKUP(AA$3,'Calc Data'!$AK$4:$BA$45,17,FALSE)*AA$3,3)</f>
        <v>64.671999999999997</v>
      </c>
      <c r="AB54" s="18">
        <f>ROUND($A54/VLOOKUP(AB$3,'Calc Data'!$AK$4:$BA$45,17,FALSE)*AB$3,3)</f>
        <v>68.263999999999996</v>
      </c>
      <c r="AC54" s="18">
        <f>ROUND($A54/VLOOKUP(AC$3,'Calc Data'!$AK$4:$BA$45,17,FALSE)*AC$3,3)</f>
        <v>71.856999999999999</v>
      </c>
      <c r="AD54" s="18">
        <f>ROUND($A54/VLOOKUP(AD$3,'Calc Data'!$AK$4:$BA$45,17,FALSE)*AD$3,3)</f>
        <v>75.45</v>
      </c>
      <c r="AE54" s="18">
        <f>ROUND($A54/VLOOKUP(AE$3,'Calc Data'!$AK$4:$BA$45,17,FALSE)*AE$3,3)</f>
        <v>79.043000000000006</v>
      </c>
      <c r="AF54" s="18">
        <f>ROUND($A54/VLOOKUP(AF$3,'Calc Data'!$AK$4:$BA$45,17,FALSE)*AF$3,3)</f>
        <v>82.635999999999996</v>
      </c>
      <c r="AG54" s="18">
        <f>ROUND($A54/VLOOKUP(AG$3,'Calc Data'!$AK$4:$BA$45,17,FALSE)*AG$3,3)</f>
        <v>86.228999999999999</v>
      </c>
    </row>
    <row r="55" spans="1:33">
      <c r="A55" s="16">
        <v>17.48</v>
      </c>
      <c r="B55" s="18">
        <f>ROUND($A55/VLOOKUP(B$3,'Calc Data'!$AK$4:$BA$45,17,FALSE)*B$3,3)</f>
        <v>3.1549999999999998</v>
      </c>
      <c r="C55" s="18">
        <f>ROUND($A55/VLOOKUP(C$3,'Calc Data'!$AK$4:$BA$45,17,FALSE)*C$3,3)</f>
        <v>4.5679999999999996</v>
      </c>
      <c r="D55" s="18">
        <f>ROUND($A55/VLOOKUP(D$3,'Calc Data'!$AK$4:$BA$45,17,FALSE)*D$3,3)</f>
        <v>5.1719999999999997</v>
      </c>
      <c r="E55" s="18">
        <f>ROUND($A55/VLOOKUP(E$3,'Calc Data'!$AK$4:$BA$45,17,FALSE)*E$3,3)</f>
        <v>7.125</v>
      </c>
      <c r="F55" s="18">
        <f>ROUND($A55/VLOOKUP(F$3,'Calc Data'!$AK$4:$BA$45,17,FALSE)*F$3,3)</f>
        <v>8.9410000000000007</v>
      </c>
      <c r="G55" s="18">
        <f>ROUND($A55/VLOOKUP(G$3,'Calc Data'!$AK$4:$BA$45,17,FALSE)*G$3,3)</f>
        <v>8.4689999999999994</v>
      </c>
      <c r="H55" s="18">
        <f>ROUND($A55/VLOOKUP(H$3,'Calc Data'!$AK$4:$BA$45,17,FALSE)*H$3,3)</f>
        <v>9.5519999999999996</v>
      </c>
      <c r="I55" s="18">
        <f>ROUND($A55/VLOOKUP(I$3,'Calc Data'!$AK$4:$BA$45,17,FALSE)*I$3,3)</f>
        <v>10.659000000000001</v>
      </c>
      <c r="J55" s="18">
        <f>ROUND($A55/VLOOKUP(J$3,'Calc Data'!$AK$4:$BA$45,17,FALSE)*J$3,3)</f>
        <v>11.615</v>
      </c>
      <c r="K55" s="18">
        <f>ROUND($A55/VLOOKUP(K$3,'Calc Data'!$AK$4:$BA$45,17,FALSE)*K$3,3)</f>
        <v>13.343999999999999</v>
      </c>
      <c r="L55" s="18">
        <f>ROUND($A55/VLOOKUP(L$3,'Calc Data'!$AK$4:$BA$45,17,FALSE)*L$3,3)</f>
        <v>14.750999999999999</v>
      </c>
      <c r="M55" s="18">
        <f>ROUND($A55/VLOOKUP(M$3,'Calc Data'!$AK$4:$BA$45,17,FALSE)*M$3,3)</f>
        <v>17.094999999999999</v>
      </c>
      <c r="N55" s="18">
        <f>ROUND($A55/VLOOKUP(N$3,'Calc Data'!$AK$4:$BA$45,17,FALSE)*N$3,3)</f>
        <v>18.856999999999999</v>
      </c>
      <c r="O55" s="18">
        <f>ROUND($A55/VLOOKUP(O$3,'Calc Data'!$AK$4:$BA$45,17,FALSE)*O$3,3)</f>
        <v>22.01</v>
      </c>
      <c r="P55" s="18">
        <f>ROUND($A55/VLOOKUP(P$3,'Calc Data'!$AK$4:$BA$45,17,FALSE)*P$3,3)</f>
        <v>25.678999999999998</v>
      </c>
      <c r="Q55" s="18">
        <f>ROUND($A55/VLOOKUP(Q$3,'Calc Data'!$AK$4:$BA$45,17,FALSE)*Q$3,3)</f>
        <v>29.347000000000001</v>
      </c>
      <c r="R55" s="18">
        <f>ROUND($A55/VLOOKUP(R$3,'Calc Data'!$AK$4:$BA$45,17,FALSE)*R$3,3)</f>
        <v>33.015999999999998</v>
      </c>
      <c r="S55" s="18">
        <f>ROUND($A55/VLOOKUP(S$3,'Calc Data'!$AK$4:$BA$45,17,FALSE)*S$3,3)</f>
        <v>36.683999999999997</v>
      </c>
      <c r="T55" s="18">
        <f>ROUND($A55/VLOOKUP(T$3,'Calc Data'!$AK$4:$BA$45,17,FALSE)*T$3,3)</f>
        <v>40.353000000000002</v>
      </c>
      <c r="U55" s="18">
        <f>ROUND($A55/VLOOKUP(U$3,'Calc Data'!$AK$4:$BA$45,17,FALSE)*U$3,3)</f>
        <v>44.021000000000001</v>
      </c>
      <c r="V55" s="18">
        <f>ROUND($A55/VLOOKUP(V$3,'Calc Data'!$AK$4:$BA$45,17,FALSE)*V$3,3)</f>
        <v>47.689</v>
      </c>
      <c r="W55" s="18">
        <f>ROUND($A55/VLOOKUP(W$3,'Calc Data'!$AK$4:$BA$45,17,FALSE)*W$3,3)</f>
        <v>51.357999999999997</v>
      </c>
      <c r="X55" s="18">
        <f>ROUND($A55/VLOOKUP(X$3,'Calc Data'!$AK$4:$BA$45,17,FALSE)*X$3,3)</f>
        <v>55.026000000000003</v>
      </c>
      <c r="Y55" s="18">
        <f>ROUND($A55/VLOOKUP(Y$3,'Calc Data'!$AK$4:$BA$45,17,FALSE)*Y$3,3)</f>
        <v>58.695</v>
      </c>
      <c r="Z55" s="18">
        <f>ROUND($A55/VLOOKUP(Z$3,'Calc Data'!$AK$4:$BA$45,17,FALSE)*Z$3,3)</f>
        <v>62.363</v>
      </c>
      <c r="AA55" s="18">
        <f>ROUND($A55/VLOOKUP(AA$3,'Calc Data'!$AK$4:$BA$45,17,FALSE)*AA$3,3)</f>
        <v>66.031000000000006</v>
      </c>
      <c r="AB55" s="18">
        <f>ROUND($A55/VLOOKUP(AB$3,'Calc Data'!$AK$4:$BA$45,17,FALSE)*AB$3,3)</f>
        <v>69.7</v>
      </c>
      <c r="AC55" s="18">
        <f>ROUND($A55/VLOOKUP(AC$3,'Calc Data'!$AK$4:$BA$45,17,FALSE)*AC$3,3)</f>
        <v>73.367999999999995</v>
      </c>
      <c r="AD55" s="18">
        <f>ROUND($A55/VLOOKUP(AD$3,'Calc Data'!$AK$4:$BA$45,17,FALSE)*AD$3,3)</f>
        <v>77.037000000000006</v>
      </c>
      <c r="AE55" s="18">
        <f>ROUND($A55/VLOOKUP(AE$3,'Calc Data'!$AK$4:$BA$45,17,FALSE)*AE$3,3)</f>
        <v>80.704999999999998</v>
      </c>
      <c r="AF55" s="18">
        <f>ROUND($A55/VLOOKUP(AF$3,'Calc Data'!$AK$4:$BA$45,17,FALSE)*AF$3,3)</f>
        <v>84.373999999999995</v>
      </c>
      <c r="AG55" s="18">
        <f>ROUND($A55/VLOOKUP(AG$3,'Calc Data'!$AK$4:$BA$45,17,FALSE)*AG$3,3)</f>
        <v>88.042000000000002</v>
      </c>
    </row>
    <row r="56" spans="1:33">
      <c r="A56" s="16">
        <v>18.260000000000002</v>
      </c>
      <c r="B56" s="18">
        <f>ROUND($A56/VLOOKUP(B$3,'Calc Data'!$AK$4:$BA$45,17,FALSE)*B$3,3)</f>
        <v>3.2959999999999998</v>
      </c>
      <c r="C56" s="18">
        <f>ROUND($A56/VLOOKUP(C$3,'Calc Data'!$AK$4:$BA$45,17,FALSE)*C$3,3)</f>
        <v>4.7720000000000002</v>
      </c>
      <c r="D56" s="18">
        <f>ROUND($A56/VLOOKUP(D$3,'Calc Data'!$AK$4:$BA$45,17,FALSE)*D$3,3)</f>
        <v>5.4020000000000001</v>
      </c>
      <c r="E56" s="18">
        <f>ROUND($A56/VLOOKUP(E$3,'Calc Data'!$AK$4:$BA$45,17,FALSE)*E$3,3)</f>
        <v>7.4429999999999996</v>
      </c>
      <c r="F56" s="18">
        <f>ROUND($A56/VLOOKUP(F$3,'Calc Data'!$AK$4:$BA$45,17,FALSE)*F$3,3)</f>
        <v>9.34</v>
      </c>
      <c r="G56" s="18">
        <f>ROUND($A56/VLOOKUP(G$3,'Calc Data'!$AK$4:$BA$45,17,FALSE)*G$3,3)</f>
        <v>8.8469999999999995</v>
      </c>
      <c r="H56" s="18">
        <f>ROUND($A56/VLOOKUP(H$3,'Calc Data'!$AK$4:$BA$45,17,FALSE)*H$3,3)</f>
        <v>9.9779999999999998</v>
      </c>
      <c r="I56" s="18">
        <f>ROUND($A56/VLOOKUP(I$3,'Calc Data'!$AK$4:$BA$45,17,FALSE)*I$3,3)</f>
        <v>11.134</v>
      </c>
      <c r="J56" s="18">
        <f>ROUND($A56/VLOOKUP(J$3,'Calc Data'!$AK$4:$BA$45,17,FALSE)*J$3,3)</f>
        <v>12.132999999999999</v>
      </c>
      <c r="K56" s="18">
        <f>ROUND($A56/VLOOKUP(K$3,'Calc Data'!$AK$4:$BA$45,17,FALSE)*K$3,3)</f>
        <v>13.939</v>
      </c>
      <c r="L56" s="18">
        <f>ROUND($A56/VLOOKUP(L$3,'Calc Data'!$AK$4:$BA$45,17,FALSE)*L$3,3)</f>
        <v>15.409000000000001</v>
      </c>
      <c r="M56" s="18">
        <f>ROUND($A56/VLOOKUP(M$3,'Calc Data'!$AK$4:$BA$45,17,FALSE)*M$3,3)</f>
        <v>17.858000000000001</v>
      </c>
      <c r="N56" s="18">
        <f>ROUND($A56/VLOOKUP(N$3,'Calc Data'!$AK$4:$BA$45,17,FALSE)*N$3,3)</f>
        <v>19.698</v>
      </c>
      <c r="O56" s="18">
        <f>ROUND($A56/VLOOKUP(O$3,'Calc Data'!$AK$4:$BA$45,17,FALSE)*O$3,3)</f>
        <v>22.992999999999999</v>
      </c>
      <c r="P56" s="18">
        <f>ROUND($A56/VLOOKUP(P$3,'Calc Data'!$AK$4:$BA$45,17,FALSE)*P$3,3)</f>
        <v>26.824999999999999</v>
      </c>
      <c r="Q56" s="18">
        <f>ROUND($A56/VLOOKUP(Q$3,'Calc Data'!$AK$4:$BA$45,17,FALSE)*Q$3,3)</f>
        <v>30.657</v>
      </c>
      <c r="R56" s="18">
        <f>ROUND($A56/VLOOKUP(R$3,'Calc Data'!$AK$4:$BA$45,17,FALSE)*R$3,3)</f>
        <v>34.488999999999997</v>
      </c>
      <c r="S56" s="18">
        <f>ROUND($A56/VLOOKUP(S$3,'Calc Data'!$AK$4:$BA$45,17,FALSE)*S$3,3)</f>
        <v>38.320999999999998</v>
      </c>
      <c r="T56" s="18">
        <f>ROUND($A56/VLOOKUP(T$3,'Calc Data'!$AK$4:$BA$45,17,FALSE)*T$3,3)</f>
        <v>42.152999999999999</v>
      </c>
      <c r="U56" s="18">
        <f>ROUND($A56/VLOOKUP(U$3,'Calc Data'!$AK$4:$BA$45,17,FALSE)*U$3,3)</f>
        <v>45.984999999999999</v>
      </c>
      <c r="V56" s="18">
        <f>ROUND($A56/VLOOKUP(V$3,'Calc Data'!$AK$4:$BA$45,17,FALSE)*V$3,3)</f>
        <v>49.817</v>
      </c>
      <c r="W56" s="18">
        <f>ROUND($A56/VLOOKUP(W$3,'Calc Data'!$AK$4:$BA$45,17,FALSE)*W$3,3)</f>
        <v>53.65</v>
      </c>
      <c r="X56" s="18">
        <f>ROUND($A56/VLOOKUP(X$3,'Calc Data'!$AK$4:$BA$45,17,FALSE)*X$3,3)</f>
        <v>57.481999999999999</v>
      </c>
      <c r="Y56" s="18">
        <f>ROUND($A56/VLOOKUP(Y$3,'Calc Data'!$AK$4:$BA$45,17,FALSE)*Y$3,3)</f>
        <v>61.314</v>
      </c>
      <c r="Z56" s="18">
        <f>ROUND($A56/VLOOKUP(Z$3,'Calc Data'!$AK$4:$BA$45,17,FALSE)*Z$3,3)</f>
        <v>65.146000000000001</v>
      </c>
      <c r="AA56" s="18">
        <f>ROUND($A56/VLOOKUP(AA$3,'Calc Data'!$AK$4:$BA$45,17,FALSE)*AA$3,3)</f>
        <v>68.977999999999994</v>
      </c>
      <c r="AB56" s="18">
        <f>ROUND($A56/VLOOKUP(AB$3,'Calc Data'!$AK$4:$BA$45,17,FALSE)*AB$3,3)</f>
        <v>72.81</v>
      </c>
      <c r="AC56" s="18">
        <f>ROUND($A56/VLOOKUP(AC$3,'Calc Data'!$AK$4:$BA$45,17,FALSE)*AC$3,3)</f>
        <v>76.641999999999996</v>
      </c>
      <c r="AD56" s="18">
        <f>ROUND($A56/VLOOKUP(AD$3,'Calc Data'!$AK$4:$BA$45,17,FALSE)*AD$3,3)</f>
        <v>80.474000000000004</v>
      </c>
      <c r="AE56" s="18">
        <f>ROUND($A56/VLOOKUP(AE$3,'Calc Data'!$AK$4:$BA$45,17,FALSE)*AE$3,3)</f>
        <v>84.305999999999997</v>
      </c>
      <c r="AF56" s="18">
        <f>ROUND($A56/VLOOKUP(AF$3,'Calc Data'!$AK$4:$BA$45,17,FALSE)*AF$3,3)</f>
        <v>88.138999999999996</v>
      </c>
      <c r="AG56" s="18">
        <f>ROUND($A56/VLOOKUP(AG$3,'Calc Data'!$AK$4:$BA$45,17,FALSE)*AG$3,3)</f>
        <v>91.971000000000004</v>
      </c>
    </row>
    <row r="57" spans="1:33">
      <c r="A57" s="16">
        <v>19.05</v>
      </c>
      <c r="B57" s="18">
        <f>ROUND($A57/VLOOKUP(B$3,'Calc Data'!$AK$4:$BA$45,17,FALSE)*B$3,3)</f>
        <v>3.4390000000000001</v>
      </c>
      <c r="C57" s="18">
        <f>ROUND($A57/VLOOKUP(C$3,'Calc Data'!$AK$4:$BA$45,17,FALSE)*C$3,3)</f>
        <v>4.9779999999999998</v>
      </c>
      <c r="D57" s="18">
        <f>ROUND($A57/VLOOKUP(D$3,'Calc Data'!$AK$4:$BA$45,17,FALSE)*D$3,3)</f>
        <v>5.6360000000000001</v>
      </c>
      <c r="E57" s="18">
        <f>ROUND($A57/VLOOKUP(E$3,'Calc Data'!$AK$4:$BA$45,17,FALSE)*E$3,3)</f>
        <v>7.7649999999999997</v>
      </c>
      <c r="F57" s="18">
        <f>ROUND($A57/VLOOKUP(F$3,'Calc Data'!$AK$4:$BA$45,17,FALSE)*F$3,3)</f>
        <v>9.7439999999999998</v>
      </c>
      <c r="G57" s="18">
        <f>ROUND($A57/VLOOKUP(G$3,'Calc Data'!$AK$4:$BA$45,17,FALSE)*G$3,3)</f>
        <v>9.23</v>
      </c>
      <c r="H57" s="18">
        <f>ROUND($A57/VLOOKUP(H$3,'Calc Data'!$AK$4:$BA$45,17,FALSE)*H$3,3)</f>
        <v>10.41</v>
      </c>
      <c r="I57" s="18">
        <f>ROUND($A57/VLOOKUP(I$3,'Calc Data'!$AK$4:$BA$45,17,FALSE)*I$3,3)</f>
        <v>11.616</v>
      </c>
      <c r="J57" s="18">
        <f>ROUND($A57/VLOOKUP(J$3,'Calc Data'!$AK$4:$BA$45,17,FALSE)*J$3,3)</f>
        <v>12.657999999999999</v>
      </c>
      <c r="K57" s="18">
        <f>ROUND($A57/VLOOKUP(K$3,'Calc Data'!$AK$4:$BA$45,17,FALSE)*K$3,3)</f>
        <v>14.542</v>
      </c>
      <c r="L57" s="18">
        <f>ROUND($A57/VLOOKUP(L$3,'Calc Data'!$AK$4:$BA$45,17,FALSE)*L$3,3)</f>
        <v>16.076000000000001</v>
      </c>
      <c r="M57" s="18">
        <f>ROUND($A57/VLOOKUP(M$3,'Calc Data'!$AK$4:$BA$45,17,FALSE)*M$3,3)</f>
        <v>18.631</v>
      </c>
      <c r="N57" s="18">
        <f>ROUND($A57/VLOOKUP(N$3,'Calc Data'!$AK$4:$BA$45,17,FALSE)*N$3,3)</f>
        <v>20.55</v>
      </c>
      <c r="O57" s="18">
        <f>ROUND($A57/VLOOKUP(O$3,'Calc Data'!$AK$4:$BA$45,17,FALSE)*O$3,3)</f>
        <v>23.986999999999998</v>
      </c>
      <c r="P57" s="18">
        <f>ROUND($A57/VLOOKUP(P$3,'Calc Data'!$AK$4:$BA$45,17,FALSE)*P$3,3)</f>
        <v>27.984999999999999</v>
      </c>
      <c r="Q57" s="18">
        <f>ROUND($A57/VLOOKUP(Q$3,'Calc Data'!$AK$4:$BA$45,17,FALSE)*Q$3,3)</f>
        <v>31.983000000000001</v>
      </c>
      <c r="R57" s="18">
        <f>ROUND($A57/VLOOKUP(R$3,'Calc Data'!$AK$4:$BA$45,17,FALSE)*R$3,3)</f>
        <v>35.981000000000002</v>
      </c>
      <c r="S57" s="18">
        <f>ROUND($A57/VLOOKUP(S$3,'Calc Data'!$AK$4:$BA$45,17,FALSE)*S$3,3)</f>
        <v>39.978999999999999</v>
      </c>
      <c r="T57" s="18">
        <f>ROUND($A57/VLOOKUP(T$3,'Calc Data'!$AK$4:$BA$45,17,FALSE)*T$3,3)</f>
        <v>43.976999999999997</v>
      </c>
      <c r="U57" s="18">
        <f>ROUND($A57/VLOOKUP(U$3,'Calc Data'!$AK$4:$BA$45,17,FALSE)*U$3,3)</f>
        <v>47.975000000000001</v>
      </c>
      <c r="V57" s="18">
        <f>ROUND($A57/VLOOKUP(V$3,'Calc Data'!$AK$4:$BA$45,17,FALSE)*V$3,3)</f>
        <v>51.972999999999999</v>
      </c>
      <c r="W57" s="18">
        <f>ROUND($A57/VLOOKUP(W$3,'Calc Data'!$AK$4:$BA$45,17,FALSE)*W$3,3)</f>
        <v>55.970999999999997</v>
      </c>
      <c r="X57" s="18">
        <f>ROUND($A57/VLOOKUP(X$3,'Calc Data'!$AK$4:$BA$45,17,FALSE)*X$3,3)</f>
        <v>59.969000000000001</v>
      </c>
      <c r="Y57" s="18">
        <f>ROUND($A57/VLOOKUP(Y$3,'Calc Data'!$AK$4:$BA$45,17,FALSE)*Y$3,3)</f>
        <v>63.966000000000001</v>
      </c>
      <c r="Z57" s="18">
        <f>ROUND($A57/VLOOKUP(Z$3,'Calc Data'!$AK$4:$BA$45,17,FALSE)*Z$3,3)</f>
        <v>67.963999999999999</v>
      </c>
      <c r="AA57" s="18">
        <f>ROUND($A57/VLOOKUP(AA$3,'Calc Data'!$AK$4:$BA$45,17,FALSE)*AA$3,3)</f>
        <v>71.962000000000003</v>
      </c>
      <c r="AB57" s="18">
        <f>ROUND($A57/VLOOKUP(AB$3,'Calc Data'!$AK$4:$BA$45,17,FALSE)*AB$3,3)</f>
        <v>75.959999999999994</v>
      </c>
      <c r="AC57" s="18">
        <f>ROUND($A57/VLOOKUP(AC$3,'Calc Data'!$AK$4:$BA$45,17,FALSE)*AC$3,3)</f>
        <v>79.957999999999998</v>
      </c>
      <c r="AD57" s="18">
        <f>ROUND($A57/VLOOKUP(AD$3,'Calc Data'!$AK$4:$BA$45,17,FALSE)*AD$3,3)</f>
        <v>83.956000000000003</v>
      </c>
      <c r="AE57" s="18">
        <f>ROUND($A57/VLOOKUP(AE$3,'Calc Data'!$AK$4:$BA$45,17,FALSE)*AE$3,3)</f>
        <v>87.953999999999994</v>
      </c>
      <c r="AF57" s="18">
        <f>ROUND($A57/VLOOKUP(AF$3,'Calc Data'!$AK$4:$BA$45,17,FALSE)*AF$3,3)</f>
        <v>91.951999999999998</v>
      </c>
      <c r="AG57" s="18">
        <f>ROUND($A57/VLOOKUP(AG$3,'Calc Data'!$AK$4:$BA$45,17,FALSE)*AG$3,3)</f>
        <v>95.95</v>
      </c>
    </row>
    <row r="58" spans="1:33">
      <c r="A58" s="16">
        <v>20.62</v>
      </c>
      <c r="B58" s="18">
        <f>ROUND($A58/VLOOKUP(B$3,'Calc Data'!$AK$4:$BA$45,17,FALSE)*B$3,3)</f>
        <v>3.722</v>
      </c>
      <c r="C58" s="18">
        <f>ROUND($A58/VLOOKUP(C$3,'Calc Data'!$AK$4:$BA$45,17,FALSE)*C$3,3)</f>
        <v>5.3890000000000002</v>
      </c>
      <c r="D58" s="18">
        <f>ROUND($A58/VLOOKUP(D$3,'Calc Data'!$AK$4:$BA$45,17,FALSE)*D$3,3)</f>
        <v>6.101</v>
      </c>
      <c r="E58" s="18">
        <f>ROUND($A58/VLOOKUP(E$3,'Calc Data'!$AK$4:$BA$45,17,FALSE)*E$3,3)</f>
        <v>8.4049999999999994</v>
      </c>
      <c r="F58" s="18">
        <f>ROUND($A58/VLOOKUP(F$3,'Calc Data'!$AK$4:$BA$45,17,FALSE)*F$3,3)</f>
        <v>10.547000000000001</v>
      </c>
      <c r="G58" s="18">
        <f>ROUND($A58/VLOOKUP(G$3,'Calc Data'!$AK$4:$BA$45,17,FALSE)*G$3,3)</f>
        <v>9.99</v>
      </c>
      <c r="H58" s="18">
        <f>ROUND($A58/VLOOKUP(H$3,'Calc Data'!$AK$4:$BA$45,17,FALSE)*H$3,3)</f>
        <v>11.268000000000001</v>
      </c>
      <c r="I58" s="18">
        <f>ROUND($A58/VLOOKUP(I$3,'Calc Data'!$AK$4:$BA$45,17,FALSE)*I$3,3)</f>
        <v>12.573</v>
      </c>
      <c r="J58" s="18">
        <f>ROUND($A58/VLOOKUP(J$3,'Calc Data'!$AK$4:$BA$45,17,FALSE)*J$3,3)</f>
        <v>13.701000000000001</v>
      </c>
      <c r="K58" s="18">
        <f>ROUND($A58/VLOOKUP(K$3,'Calc Data'!$AK$4:$BA$45,17,FALSE)*K$3,3)</f>
        <v>15.74</v>
      </c>
      <c r="L58" s="18">
        <f>ROUND($A58/VLOOKUP(L$3,'Calc Data'!$AK$4:$BA$45,17,FALSE)*L$3,3)</f>
        <v>17.401</v>
      </c>
      <c r="M58" s="18">
        <f>ROUND($A58/VLOOKUP(M$3,'Calc Data'!$AK$4:$BA$45,17,FALSE)*M$3,3)</f>
        <v>20.166</v>
      </c>
      <c r="N58" s="18">
        <f>ROUND($A58/VLOOKUP(N$3,'Calc Data'!$AK$4:$BA$45,17,FALSE)*N$3,3)</f>
        <v>22.244</v>
      </c>
      <c r="O58" s="18">
        <f>ROUND($A58/VLOOKUP(O$3,'Calc Data'!$AK$4:$BA$45,17,FALSE)*O$3,3)</f>
        <v>25.963999999999999</v>
      </c>
      <c r="P58" s="18">
        <f>ROUND($A58/VLOOKUP(P$3,'Calc Data'!$AK$4:$BA$45,17,FALSE)*P$3,3)</f>
        <v>30.292000000000002</v>
      </c>
      <c r="Q58" s="18">
        <f>ROUND($A58/VLOOKUP(Q$3,'Calc Data'!$AK$4:$BA$45,17,FALSE)*Q$3,3)</f>
        <v>34.619</v>
      </c>
      <c r="R58" s="18">
        <f>ROUND($A58/VLOOKUP(R$3,'Calc Data'!$AK$4:$BA$45,17,FALSE)*R$3,3)</f>
        <v>38.945999999999998</v>
      </c>
      <c r="S58" s="18">
        <f>ROUND($A58/VLOOKUP(S$3,'Calc Data'!$AK$4:$BA$45,17,FALSE)*S$3,3)</f>
        <v>43.274000000000001</v>
      </c>
      <c r="T58" s="18">
        <f>ROUND($A58/VLOOKUP(T$3,'Calc Data'!$AK$4:$BA$45,17,FALSE)*T$3,3)</f>
        <v>47.600999999999999</v>
      </c>
      <c r="U58" s="18">
        <f>ROUND($A58/VLOOKUP(U$3,'Calc Data'!$AK$4:$BA$45,17,FALSE)*U$3,3)</f>
        <v>51.929000000000002</v>
      </c>
      <c r="V58" s="18">
        <f>ROUND($A58/VLOOKUP(V$3,'Calc Data'!$AK$4:$BA$45,17,FALSE)*V$3,3)</f>
        <v>56.256</v>
      </c>
      <c r="W58" s="18">
        <f>ROUND($A58/VLOOKUP(W$3,'Calc Data'!$AK$4:$BA$45,17,FALSE)*W$3,3)</f>
        <v>60.582999999999998</v>
      </c>
      <c r="X58" s="18">
        <f>ROUND($A58/VLOOKUP(X$3,'Calc Data'!$AK$4:$BA$45,17,FALSE)*X$3,3)</f>
        <v>64.911000000000001</v>
      </c>
      <c r="Y58" s="18">
        <f>ROUND($A58/VLOOKUP(Y$3,'Calc Data'!$AK$4:$BA$45,17,FALSE)*Y$3,3)</f>
        <v>69.238</v>
      </c>
      <c r="Z58" s="18">
        <f>ROUND($A58/VLOOKUP(Z$3,'Calc Data'!$AK$4:$BA$45,17,FALSE)*Z$3,3)</f>
        <v>73.566000000000003</v>
      </c>
      <c r="AA58" s="18">
        <f>ROUND($A58/VLOOKUP(AA$3,'Calc Data'!$AK$4:$BA$45,17,FALSE)*AA$3,3)</f>
        <v>77.893000000000001</v>
      </c>
      <c r="AB58" s="18">
        <f>ROUND($A58/VLOOKUP(AB$3,'Calc Data'!$AK$4:$BA$45,17,FALSE)*AB$3,3)</f>
        <v>82.22</v>
      </c>
      <c r="AC58" s="18">
        <f>ROUND($A58/VLOOKUP(AC$3,'Calc Data'!$AK$4:$BA$45,17,FALSE)*AC$3,3)</f>
        <v>86.548000000000002</v>
      </c>
      <c r="AD58" s="18">
        <f>ROUND($A58/VLOOKUP(AD$3,'Calc Data'!$AK$4:$BA$45,17,FALSE)*AD$3,3)</f>
        <v>90.875</v>
      </c>
      <c r="AE58" s="18">
        <f>ROUND($A58/VLOOKUP(AE$3,'Calc Data'!$AK$4:$BA$45,17,FALSE)*AE$3,3)</f>
        <v>95.203000000000003</v>
      </c>
      <c r="AF58" s="18">
        <f>ROUND($A58/VLOOKUP(AF$3,'Calc Data'!$AK$4:$BA$45,17,FALSE)*AF$3,3)</f>
        <v>99.53</v>
      </c>
      <c r="AG58" s="18">
        <f>ROUND($A58/VLOOKUP(AG$3,'Calc Data'!$AK$4:$BA$45,17,FALSE)*AG$3,3)</f>
        <v>103.857</v>
      </c>
    </row>
    <row r="59" spans="1:33">
      <c r="A59" s="16">
        <v>21.41</v>
      </c>
      <c r="B59" s="18">
        <f>ROUND($A59/VLOOKUP(B$3,'Calc Data'!$AK$4:$BA$45,17,FALSE)*B$3,3)</f>
        <v>3.8650000000000002</v>
      </c>
      <c r="C59" s="18">
        <f>ROUND($A59/VLOOKUP(C$3,'Calc Data'!$AK$4:$BA$45,17,FALSE)*C$3,3)</f>
        <v>5.5949999999999998</v>
      </c>
      <c r="D59" s="18">
        <f>ROUND($A59/VLOOKUP(D$3,'Calc Data'!$AK$4:$BA$45,17,FALSE)*D$3,3)</f>
        <v>6.3339999999999996</v>
      </c>
      <c r="E59" s="18">
        <f>ROUND($A59/VLOOKUP(E$3,'Calc Data'!$AK$4:$BA$45,17,FALSE)*E$3,3)</f>
        <v>8.7270000000000003</v>
      </c>
      <c r="F59" s="18">
        <f>ROUND($A59/VLOOKUP(F$3,'Calc Data'!$AK$4:$BA$45,17,FALSE)*F$3,3)</f>
        <v>10.951000000000001</v>
      </c>
      <c r="G59" s="18">
        <f>ROUND($A59/VLOOKUP(G$3,'Calc Data'!$AK$4:$BA$45,17,FALSE)*G$3,3)</f>
        <v>10.372999999999999</v>
      </c>
      <c r="H59" s="18">
        <f>ROUND($A59/VLOOKUP(H$3,'Calc Data'!$AK$4:$BA$45,17,FALSE)*H$3,3)</f>
        <v>11.699</v>
      </c>
      <c r="I59" s="18">
        <f>ROUND($A59/VLOOKUP(I$3,'Calc Data'!$AK$4:$BA$45,17,FALSE)*I$3,3)</f>
        <v>13.055</v>
      </c>
      <c r="J59" s="18">
        <f>ROUND($A59/VLOOKUP(J$3,'Calc Data'!$AK$4:$BA$45,17,FALSE)*J$3,3)</f>
        <v>14.226000000000001</v>
      </c>
      <c r="K59" s="18">
        <f>ROUND($A59/VLOOKUP(K$3,'Calc Data'!$AK$4:$BA$45,17,FALSE)*K$3,3)</f>
        <v>16.344000000000001</v>
      </c>
      <c r="L59" s="18">
        <f>ROUND($A59/VLOOKUP(L$3,'Calc Data'!$AK$4:$BA$45,17,FALSE)*L$3,3)</f>
        <v>18.068000000000001</v>
      </c>
      <c r="M59" s="18">
        <f>ROUND($A59/VLOOKUP(M$3,'Calc Data'!$AK$4:$BA$45,17,FALSE)*M$3,3)</f>
        <v>20.939</v>
      </c>
      <c r="N59" s="18">
        <f>ROUND($A59/VLOOKUP(N$3,'Calc Data'!$AK$4:$BA$45,17,FALSE)*N$3,3)</f>
        <v>23.096</v>
      </c>
      <c r="O59" s="18">
        <f>ROUND($A59/VLOOKUP(O$3,'Calc Data'!$AK$4:$BA$45,17,FALSE)*O$3,3)</f>
        <v>26.959</v>
      </c>
      <c r="P59" s="18">
        <f>ROUND($A59/VLOOKUP(P$3,'Calc Data'!$AK$4:$BA$45,17,FALSE)*P$3,3)</f>
        <v>31.452000000000002</v>
      </c>
      <c r="Q59" s="18">
        <f>ROUND($A59/VLOOKUP(Q$3,'Calc Data'!$AK$4:$BA$45,17,FALSE)*Q$3,3)</f>
        <v>35.945</v>
      </c>
      <c r="R59" s="18">
        <f>ROUND($A59/VLOOKUP(R$3,'Calc Data'!$AK$4:$BA$45,17,FALSE)*R$3,3)</f>
        <v>40.439</v>
      </c>
      <c r="S59" s="18">
        <f>ROUND($A59/VLOOKUP(S$3,'Calc Data'!$AK$4:$BA$45,17,FALSE)*S$3,3)</f>
        <v>44.932000000000002</v>
      </c>
      <c r="T59" s="18">
        <f>ROUND($A59/VLOOKUP(T$3,'Calc Data'!$AK$4:$BA$45,17,FALSE)*T$3,3)</f>
        <v>49.424999999999997</v>
      </c>
      <c r="U59" s="18">
        <f>ROUND($A59/VLOOKUP(U$3,'Calc Data'!$AK$4:$BA$45,17,FALSE)*U$3,3)</f>
        <v>53.917999999999999</v>
      </c>
      <c r="V59" s="18">
        <f>ROUND($A59/VLOOKUP(V$3,'Calc Data'!$AK$4:$BA$45,17,FALSE)*V$3,3)</f>
        <v>58.411000000000001</v>
      </c>
      <c r="W59" s="18">
        <f>ROUND($A59/VLOOKUP(W$3,'Calc Data'!$AK$4:$BA$45,17,FALSE)*W$3,3)</f>
        <v>62.905000000000001</v>
      </c>
      <c r="X59" s="18">
        <f>ROUND($A59/VLOOKUP(X$3,'Calc Data'!$AK$4:$BA$45,17,FALSE)*X$3,3)</f>
        <v>67.397999999999996</v>
      </c>
      <c r="Y59" s="18">
        <f>ROUND($A59/VLOOKUP(Y$3,'Calc Data'!$AK$4:$BA$45,17,FALSE)*Y$3,3)</f>
        <v>71.891000000000005</v>
      </c>
      <c r="Z59" s="18">
        <f>ROUND($A59/VLOOKUP(Z$3,'Calc Data'!$AK$4:$BA$45,17,FALSE)*Z$3,3)</f>
        <v>76.384</v>
      </c>
      <c r="AA59" s="18">
        <f>ROUND($A59/VLOOKUP(AA$3,'Calc Data'!$AK$4:$BA$45,17,FALSE)*AA$3,3)</f>
        <v>80.876999999999995</v>
      </c>
      <c r="AB59" s="18">
        <f>ROUND($A59/VLOOKUP(AB$3,'Calc Data'!$AK$4:$BA$45,17,FALSE)*AB$3,3)</f>
        <v>85.37</v>
      </c>
      <c r="AC59" s="18">
        <f>ROUND($A59/VLOOKUP(AC$3,'Calc Data'!$AK$4:$BA$45,17,FALSE)*AC$3,3)</f>
        <v>89.864000000000004</v>
      </c>
      <c r="AD59" s="18">
        <f>ROUND($A59/VLOOKUP(AD$3,'Calc Data'!$AK$4:$BA$45,17,FALSE)*AD$3,3)</f>
        <v>94.356999999999999</v>
      </c>
      <c r="AE59" s="18">
        <f>ROUND($A59/VLOOKUP(AE$3,'Calc Data'!$AK$4:$BA$45,17,FALSE)*AE$3,3)</f>
        <v>98.85</v>
      </c>
      <c r="AF59" s="18">
        <f>ROUND($A59/VLOOKUP(AF$3,'Calc Data'!$AK$4:$BA$45,17,FALSE)*AF$3,3)</f>
        <v>103.343</v>
      </c>
      <c r="AG59" s="18">
        <f>ROUND($A59/VLOOKUP(AG$3,'Calc Data'!$AK$4:$BA$45,17,FALSE)*AG$3,3)</f>
        <v>107.836</v>
      </c>
    </row>
    <row r="60" spans="1:33">
      <c r="A60" s="16">
        <v>21.95</v>
      </c>
      <c r="B60" s="18">
        <f>ROUND($A60/VLOOKUP(B$3,'Calc Data'!$AK$4:$BA$45,17,FALSE)*B$3,3)</f>
        <v>3.9620000000000002</v>
      </c>
      <c r="C60" s="18">
        <f>ROUND($A60/VLOOKUP(C$3,'Calc Data'!$AK$4:$BA$45,17,FALSE)*C$3,3)</f>
        <v>5.7359999999999998</v>
      </c>
      <c r="D60" s="18">
        <f>ROUND($A60/VLOOKUP(D$3,'Calc Data'!$AK$4:$BA$45,17,FALSE)*D$3,3)</f>
        <v>6.4939999999999998</v>
      </c>
      <c r="E60" s="18">
        <f>ROUND($A60/VLOOKUP(E$3,'Calc Data'!$AK$4:$BA$45,17,FALSE)*E$3,3)</f>
        <v>8.9469999999999992</v>
      </c>
      <c r="F60" s="18">
        <f>ROUND($A60/VLOOKUP(F$3,'Calc Data'!$AK$4:$BA$45,17,FALSE)*F$3,3)</f>
        <v>11.228</v>
      </c>
      <c r="G60" s="18">
        <f>ROUND($A60/VLOOKUP(G$3,'Calc Data'!$AK$4:$BA$45,17,FALSE)*G$3,3)</f>
        <v>10.635</v>
      </c>
      <c r="H60" s="18">
        <f>ROUND($A60/VLOOKUP(H$3,'Calc Data'!$AK$4:$BA$45,17,FALSE)*H$3,3)</f>
        <v>11.994999999999999</v>
      </c>
      <c r="I60" s="18">
        <f>ROUND($A60/VLOOKUP(I$3,'Calc Data'!$AK$4:$BA$45,17,FALSE)*I$3,3)</f>
        <v>13.384</v>
      </c>
      <c r="J60" s="18">
        <f>ROUND($A60/VLOOKUP(J$3,'Calc Data'!$AK$4:$BA$45,17,FALSE)*J$3,3)</f>
        <v>14.585000000000001</v>
      </c>
      <c r="K60" s="18">
        <f>ROUND($A60/VLOOKUP(K$3,'Calc Data'!$AK$4:$BA$45,17,FALSE)*K$3,3)</f>
        <v>16.756</v>
      </c>
      <c r="L60" s="18">
        <f>ROUND($A60/VLOOKUP(L$3,'Calc Data'!$AK$4:$BA$45,17,FALSE)*L$3,3)</f>
        <v>18.523</v>
      </c>
      <c r="M60" s="18">
        <f>ROUND($A60/VLOOKUP(M$3,'Calc Data'!$AK$4:$BA$45,17,FALSE)*M$3,3)</f>
        <v>21.466999999999999</v>
      </c>
      <c r="N60" s="18">
        <f>ROUND($A60/VLOOKUP(N$3,'Calc Data'!$AK$4:$BA$45,17,FALSE)*N$3,3)</f>
        <v>23.678999999999998</v>
      </c>
      <c r="O60" s="18">
        <f>ROUND($A60/VLOOKUP(O$3,'Calc Data'!$AK$4:$BA$45,17,FALSE)*O$3,3)</f>
        <v>27.638999999999999</v>
      </c>
      <c r="P60" s="18">
        <f>ROUND($A60/VLOOKUP(P$3,'Calc Data'!$AK$4:$BA$45,17,FALSE)*P$3,3)</f>
        <v>32.246000000000002</v>
      </c>
      <c r="Q60" s="18">
        <f>ROUND($A60/VLOOKUP(Q$3,'Calc Data'!$AK$4:$BA$45,17,FALSE)*Q$3,3)</f>
        <v>36.851999999999997</v>
      </c>
      <c r="R60" s="18">
        <f>ROUND($A60/VLOOKUP(R$3,'Calc Data'!$AK$4:$BA$45,17,FALSE)*R$3,3)</f>
        <v>41.459000000000003</v>
      </c>
      <c r="S60" s="18">
        <f>ROUND($A60/VLOOKUP(S$3,'Calc Data'!$AK$4:$BA$45,17,FALSE)*S$3,3)</f>
        <v>46.064999999999998</v>
      </c>
      <c r="T60" s="18">
        <f>ROUND($A60/VLOOKUP(T$3,'Calc Data'!$AK$4:$BA$45,17,FALSE)*T$3,3)</f>
        <v>50.671999999999997</v>
      </c>
      <c r="U60" s="18">
        <f>ROUND($A60/VLOOKUP(U$3,'Calc Data'!$AK$4:$BA$45,17,FALSE)*U$3,3)</f>
        <v>55.277999999999999</v>
      </c>
      <c r="V60" s="18">
        <f>ROUND($A60/VLOOKUP(V$3,'Calc Data'!$AK$4:$BA$45,17,FALSE)*V$3,3)</f>
        <v>59.884999999999998</v>
      </c>
      <c r="W60" s="18">
        <f>ROUND($A60/VLOOKUP(W$3,'Calc Data'!$AK$4:$BA$45,17,FALSE)*W$3,3)</f>
        <v>64.491</v>
      </c>
      <c r="X60" s="18">
        <f>ROUND($A60/VLOOKUP(X$3,'Calc Data'!$AK$4:$BA$45,17,FALSE)*X$3,3)</f>
        <v>69.097999999999999</v>
      </c>
      <c r="Y60" s="18">
        <f>ROUND($A60/VLOOKUP(Y$3,'Calc Data'!$AK$4:$BA$45,17,FALSE)*Y$3,3)</f>
        <v>73.703999999999994</v>
      </c>
      <c r="Z60" s="18">
        <f>ROUND($A60/VLOOKUP(Z$3,'Calc Data'!$AK$4:$BA$45,17,FALSE)*Z$3,3)</f>
        <v>78.311000000000007</v>
      </c>
      <c r="AA60" s="18">
        <f>ROUND($A60/VLOOKUP(AA$3,'Calc Data'!$AK$4:$BA$45,17,FALSE)*AA$3,3)</f>
        <v>82.917000000000002</v>
      </c>
      <c r="AB60" s="18">
        <f>ROUND($A60/VLOOKUP(AB$3,'Calc Data'!$AK$4:$BA$45,17,FALSE)*AB$3,3)</f>
        <v>87.524000000000001</v>
      </c>
      <c r="AC60" s="18">
        <f>ROUND($A60/VLOOKUP(AC$3,'Calc Data'!$AK$4:$BA$45,17,FALSE)*AC$3,3)</f>
        <v>92.13</v>
      </c>
      <c r="AD60" s="18">
        <f>ROUND($A60/VLOOKUP(AD$3,'Calc Data'!$AK$4:$BA$45,17,FALSE)*AD$3,3)</f>
        <v>96.736999999999995</v>
      </c>
      <c r="AE60" s="18">
        <f>ROUND($A60/VLOOKUP(AE$3,'Calc Data'!$AK$4:$BA$45,17,FALSE)*AE$3,3)</f>
        <v>101.343</v>
      </c>
      <c r="AF60" s="18">
        <f>ROUND($A60/VLOOKUP(AF$3,'Calc Data'!$AK$4:$BA$45,17,FALSE)*AF$3,3)</f>
        <v>105.95</v>
      </c>
      <c r="AG60" s="18">
        <f>ROUND($A60/VLOOKUP(AG$3,'Calc Data'!$AK$4:$BA$45,17,FALSE)*AG$3,3)</f>
        <v>110.556</v>
      </c>
    </row>
    <row r="61" spans="1:33">
      <c r="A61" s="16">
        <v>22.22</v>
      </c>
      <c r="B61" s="18">
        <f>ROUND($A61/VLOOKUP(B$3,'Calc Data'!$AK$4:$BA$45,17,FALSE)*B$3,3)</f>
        <v>4.0110000000000001</v>
      </c>
      <c r="C61" s="18">
        <f>ROUND($A61/VLOOKUP(C$3,'Calc Data'!$AK$4:$BA$45,17,FALSE)*C$3,3)</f>
        <v>5.8070000000000004</v>
      </c>
      <c r="D61" s="18">
        <f>ROUND($A61/VLOOKUP(D$3,'Calc Data'!$AK$4:$BA$45,17,FALSE)*D$3,3)</f>
        <v>6.5739999999999998</v>
      </c>
      <c r="E61" s="18">
        <f>ROUND($A61/VLOOKUP(E$3,'Calc Data'!$AK$4:$BA$45,17,FALSE)*E$3,3)</f>
        <v>9.0570000000000004</v>
      </c>
      <c r="F61" s="18">
        <f>ROUND($A61/VLOOKUP(F$3,'Calc Data'!$AK$4:$BA$45,17,FALSE)*F$3,3)</f>
        <v>11.366</v>
      </c>
      <c r="G61" s="18">
        <f>ROUND($A61/VLOOKUP(G$3,'Calc Data'!$AK$4:$BA$45,17,FALSE)*G$3,3)</f>
        <v>10.766</v>
      </c>
      <c r="H61" s="18">
        <f>ROUND($A61/VLOOKUP(H$3,'Calc Data'!$AK$4:$BA$45,17,FALSE)*H$3,3)</f>
        <v>12.141999999999999</v>
      </c>
      <c r="I61" s="18">
        <f>ROUND($A61/VLOOKUP(I$3,'Calc Data'!$AK$4:$BA$45,17,FALSE)*I$3,3)</f>
        <v>13.548999999999999</v>
      </c>
      <c r="J61" s="18">
        <f>ROUND($A61/VLOOKUP(J$3,'Calc Data'!$AK$4:$BA$45,17,FALSE)*J$3,3)</f>
        <v>14.763999999999999</v>
      </c>
      <c r="K61" s="18">
        <f>ROUND($A61/VLOOKUP(K$3,'Calc Data'!$AK$4:$BA$45,17,FALSE)*K$3,3)</f>
        <v>16.962</v>
      </c>
      <c r="L61" s="18">
        <f>ROUND($A61/VLOOKUP(L$3,'Calc Data'!$AK$4:$BA$45,17,FALSE)*L$3,3)</f>
        <v>18.751000000000001</v>
      </c>
      <c r="M61" s="18">
        <f>ROUND($A61/VLOOKUP(M$3,'Calc Data'!$AK$4:$BA$45,17,FALSE)*M$3,3)</f>
        <v>21.731000000000002</v>
      </c>
      <c r="N61" s="18">
        <f>ROUND($A61/VLOOKUP(N$3,'Calc Data'!$AK$4:$BA$45,17,FALSE)*N$3,3)</f>
        <v>23.97</v>
      </c>
      <c r="O61" s="18">
        <f>ROUND($A61/VLOOKUP(O$3,'Calc Data'!$AK$4:$BA$45,17,FALSE)*O$3,3)</f>
        <v>27.978999999999999</v>
      </c>
      <c r="P61" s="18">
        <f>ROUND($A61/VLOOKUP(P$3,'Calc Data'!$AK$4:$BA$45,17,FALSE)*P$3,3)</f>
        <v>32.642000000000003</v>
      </c>
      <c r="Q61" s="18">
        <f>ROUND($A61/VLOOKUP(Q$3,'Calc Data'!$AK$4:$BA$45,17,FALSE)*Q$3,3)</f>
        <v>37.305</v>
      </c>
      <c r="R61" s="18">
        <f>ROUND($A61/VLOOKUP(R$3,'Calc Data'!$AK$4:$BA$45,17,FALSE)*R$3,3)</f>
        <v>41.969000000000001</v>
      </c>
      <c r="S61" s="18">
        <f>ROUND($A61/VLOOKUP(S$3,'Calc Data'!$AK$4:$BA$45,17,FALSE)*S$3,3)</f>
        <v>46.631999999999998</v>
      </c>
      <c r="T61" s="18">
        <f>ROUND($A61/VLOOKUP(T$3,'Calc Data'!$AK$4:$BA$45,17,FALSE)*T$3,3)</f>
        <v>51.295000000000002</v>
      </c>
      <c r="U61" s="18">
        <f>ROUND($A61/VLOOKUP(U$3,'Calc Data'!$AK$4:$BA$45,17,FALSE)*U$3,3)</f>
        <v>55.957999999999998</v>
      </c>
      <c r="V61" s="18">
        <f>ROUND($A61/VLOOKUP(V$3,'Calc Data'!$AK$4:$BA$45,17,FALSE)*V$3,3)</f>
        <v>60.621000000000002</v>
      </c>
      <c r="W61" s="18">
        <f>ROUND($A61/VLOOKUP(W$3,'Calc Data'!$AK$4:$BA$45,17,FALSE)*W$3,3)</f>
        <v>65.284000000000006</v>
      </c>
      <c r="X61" s="18">
        <f>ROUND($A61/VLOOKUP(X$3,'Calc Data'!$AK$4:$BA$45,17,FALSE)*X$3,3)</f>
        <v>69.947999999999993</v>
      </c>
      <c r="Y61" s="18">
        <f>ROUND($A61/VLOOKUP(Y$3,'Calc Data'!$AK$4:$BA$45,17,FALSE)*Y$3,3)</f>
        <v>74.611000000000004</v>
      </c>
      <c r="Z61" s="18">
        <f>ROUND($A61/VLOOKUP(Z$3,'Calc Data'!$AK$4:$BA$45,17,FALSE)*Z$3,3)</f>
        <v>79.274000000000001</v>
      </c>
      <c r="AA61" s="18">
        <f>ROUND($A61/VLOOKUP(AA$3,'Calc Data'!$AK$4:$BA$45,17,FALSE)*AA$3,3)</f>
        <v>83.936999999999998</v>
      </c>
      <c r="AB61" s="18">
        <f>ROUND($A61/VLOOKUP(AB$3,'Calc Data'!$AK$4:$BA$45,17,FALSE)*AB$3,3)</f>
        <v>88.6</v>
      </c>
      <c r="AC61" s="18">
        <f>ROUND($A61/VLOOKUP(AC$3,'Calc Data'!$AK$4:$BA$45,17,FALSE)*AC$3,3)</f>
        <v>93.263000000000005</v>
      </c>
      <c r="AD61" s="18">
        <f>ROUND($A61/VLOOKUP(AD$3,'Calc Data'!$AK$4:$BA$45,17,FALSE)*AD$3,3)</f>
        <v>97.927000000000007</v>
      </c>
      <c r="AE61" s="18">
        <f>ROUND($A61/VLOOKUP(AE$3,'Calc Data'!$AK$4:$BA$45,17,FALSE)*AE$3,3)</f>
        <v>102.59</v>
      </c>
      <c r="AF61" s="18">
        <f>ROUND($A61/VLOOKUP(AF$3,'Calc Data'!$AK$4:$BA$45,17,FALSE)*AF$3,3)</f>
        <v>107.253</v>
      </c>
      <c r="AG61" s="18">
        <f>ROUND($A61/VLOOKUP(AG$3,'Calc Data'!$AK$4:$BA$45,17,FALSE)*AG$3,3)</f>
        <v>111.916</v>
      </c>
    </row>
    <row r="62" spans="1:33">
      <c r="A62" s="16">
        <v>23.01</v>
      </c>
      <c r="B62" s="18">
        <f>ROUND($A62/VLOOKUP(B$3,'Calc Data'!$AK$4:$BA$45,17,FALSE)*B$3,3)</f>
        <v>4.1529999999999996</v>
      </c>
      <c r="C62" s="18">
        <f>ROUND($A62/VLOOKUP(C$3,'Calc Data'!$AK$4:$BA$45,17,FALSE)*C$3,3)</f>
        <v>6.0129999999999999</v>
      </c>
      <c r="D62" s="18">
        <f>ROUND($A62/VLOOKUP(D$3,'Calc Data'!$AK$4:$BA$45,17,FALSE)*D$3,3)</f>
        <v>6.8079999999999998</v>
      </c>
      <c r="E62" s="18">
        <f>ROUND($A62/VLOOKUP(E$3,'Calc Data'!$AK$4:$BA$45,17,FALSE)*E$3,3)</f>
        <v>9.3789999999999996</v>
      </c>
      <c r="F62" s="18">
        <f>ROUND($A62/VLOOKUP(F$3,'Calc Data'!$AK$4:$BA$45,17,FALSE)*F$3,3)</f>
        <v>11.77</v>
      </c>
      <c r="G62" s="18">
        <f>ROUND($A62/VLOOKUP(G$3,'Calc Data'!$AK$4:$BA$45,17,FALSE)*G$3,3)</f>
        <v>11.148</v>
      </c>
      <c r="H62" s="18">
        <f>ROUND($A62/VLOOKUP(H$3,'Calc Data'!$AK$4:$BA$45,17,FALSE)*H$3,3)</f>
        <v>12.574</v>
      </c>
      <c r="I62" s="18">
        <f>ROUND($A62/VLOOKUP(I$3,'Calc Data'!$AK$4:$BA$45,17,FALSE)*I$3,3)</f>
        <v>14.03</v>
      </c>
      <c r="J62" s="18">
        <f>ROUND($A62/VLOOKUP(J$3,'Calc Data'!$AK$4:$BA$45,17,FALSE)*J$3,3)</f>
        <v>15.289</v>
      </c>
      <c r="K62" s="18">
        <f>ROUND($A62/VLOOKUP(K$3,'Calc Data'!$AK$4:$BA$45,17,FALSE)*K$3,3)</f>
        <v>17.565000000000001</v>
      </c>
      <c r="L62" s="18">
        <f>ROUND($A62/VLOOKUP(L$3,'Calc Data'!$AK$4:$BA$45,17,FALSE)*L$3,3)</f>
        <v>19.417999999999999</v>
      </c>
      <c r="M62" s="18">
        <f>ROUND($A62/VLOOKUP(M$3,'Calc Data'!$AK$4:$BA$45,17,FALSE)*M$3,3)</f>
        <v>22.504000000000001</v>
      </c>
      <c r="N62" s="18">
        <f>ROUND($A62/VLOOKUP(N$3,'Calc Data'!$AK$4:$BA$45,17,FALSE)*N$3,3)</f>
        <v>24.821999999999999</v>
      </c>
      <c r="O62" s="18">
        <f>ROUND($A62/VLOOKUP(O$3,'Calc Data'!$AK$4:$BA$45,17,FALSE)*O$3,3)</f>
        <v>28.974</v>
      </c>
      <c r="P62" s="18">
        <f>ROUND($A62/VLOOKUP(P$3,'Calc Data'!$AK$4:$BA$45,17,FALSE)*P$3,3)</f>
        <v>33.802999999999997</v>
      </c>
      <c r="Q62" s="18">
        <f>ROUND($A62/VLOOKUP(Q$3,'Calc Data'!$AK$4:$BA$45,17,FALSE)*Q$3,3)</f>
        <v>38.631999999999998</v>
      </c>
      <c r="R62" s="18">
        <f>ROUND($A62/VLOOKUP(R$3,'Calc Data'!$AK$4:$BA$45,17,FALSE)*R$3,3)</f>
        <v>43.460999999999999</v>
      </c>
      <c r="S62" s="18">
        <f>ROUND($A62/VLOOKUP(S$3,'Calc Data'!$AK$4:$BA$45,17,FALSE)*S$3,3)</f>
        <v>48.29</v>
      </c>
      <c r="T62" s="18">
        <f>ROUND($A62/VLOOKUP(T$3,'Calc Data'!$AK$4:$BA$45,17,FALSE)*T$3,3)</f>
        <v>53.119</v>
      </c>
      <c r="U62" s="18">
        <f>ROUND($A62/VLOOKUP(U$3,'Calc Data'!$AK$4:$BA$45,17,FALSE)*U$3,3)</f>
        <v>57.948</v>
      </c>
      <c r="V62" s="18">
        <f>ROUND($A62/VLOOKUP(V$3,'Calc Data'!$AK$4:$BA$45,17,FALSE)*V$3,3)</f>
        <v>62.776000000000003</v>
      </c>
      <c r="W62" s="18">
        <f>ROUND($A62/VLOOKUP(W$3,'Calc Data'!$AK$4:$BA$45,17,FALSE)*W$3,3)</f>
        <v>67.605000000000004</v>
      </c>
      <c r="X62" s="18">
        <f>ROUND($A62/VLOOKUP(X$3,'Calc Data'!$AK$4:$BA$45,17,FALSE)*X$3,3)</f>
        <v>72.433999999999997</v>
      </c>
      <c r="Y62" s="18">
        <f>ROUND($A62/VLOOKUP(Y$3,'Calc Data'!$AK$4:$BA$45,17,FALSE)*Y$3,3)</f>
        <v>77.263000000000005</v>
      </c>
      <c r="Z62" s="18">
        <f>ROUND($A62/VLOOKUP(Z$3,'Calc Data'!$AK$4:$BA$45,17,FALSE)*Z$3,3)</f>
        <v>82.091999999999999</v>
      </c>
      <c r="AA62" s="18">
        <f>ROUND($A62/VLOOKUP(AA$3,'Calc Data'!$AK$4:$BA$45,17,FALSE)*AA$3,3)</f>
        <v>86.921000000000006</v>
      </c>
      <c r="AB62" s="18">
        <f>ROUND($A62/VLOOKUP(AB$3,'Calc Data'!$AK$4:$BA$45,17,FALSE)*AB$3,3)</f>
        <v>91.75</v>
      </c>
      <c r="AC62" s="18">
        <f>ROUND($A62/VLOOKUP(AC$3,'Calc Data'!$AK$4:$BA$45,17,FALSE)*AC$3,3)</f>
        <v>96.578999999999994</v>
      </c>
      <c r="AD62" s="18">
        <f>ROUND($A62/VLOOKUP(AD$3,'Calc Data'!$AK$4:$BA$45,17,FALSE)*AD$3,3)</f>
        <v>101.408</v>
      </c>
      <c r="AE62" s="18">
        <f>ROUND($A62/VLOOKUP(AE$3,'Calc Data'!$AK$4:$BA$45,17,FALSE)*AE$3,3)</f>
        <v>106.23699999999999</v>
      </c>
      <c r="AF62" s="18">
        <f>ROUND($A62/VLOOKUP(AF$3,'Calc Data'!$AK$4:$BA$45,17,FALSE)*AF$3,3)</f>
        <v>111.066</v>
      </c>
      <c r="AG62" s="18">
        <f>ROUND($A62/VLOOKUP(AG$3,'Calc Data'!$AK$4:$BA$45,17,FALSE)*AG$3,3)</f>
        <v>115.895</v>
      </c>
    </row>
    <row r="63" spans="1:33">
      <c r="A63" s="16">
        <v>23.82</v>
      </c>
      <c r="B63" s="18">
        <f>ROUND($A63/VLOOKUP(B$3,'Calc Data'!$AK$4:$BA$45,17,FALSE)*B$3,3)</f>
        <v>4.3</v>
      </c>
      <c r="C63" s="18">
        <f>ROUND($A63/VLOOKUP(C$3,'Calc Data'!$AK$4:$BA$45,17,FALSE)*C$3,3)</f>
        <v>6.2249999999999996</v>
      </c>
      <c r="D63" s="18">
        <f>ROUND($A63/VLOOKUP(D$3,'Calc Data'!$AK$4:$BA$45,17,FALSE)*D$3,3)</f>
        <v>7.0469999999999997</v>
      </c>
      <c r="E63" s="18">
        <f>ROUND($A63/VLOOKUP(E$3,'Calc Data'!$AK$4:$BA$45,17,FALSE)*E$3,3)</f>
        <v>9.7089999999999996</v>
      </c>
      <c r="F63" s="18">
        <f>ROUND($A63/VLOOKUP(F$3,'Calc Data'!$AK$4:$BA$45,17,FALSE)*F$3,3)</f>
        <v>12.183999999999999</v>
      </c>
      <c r="G63" s="18">
        <f>ROUND($A63/VLOOKUP(G$3,'Calc Data'!$AK$4:$BA$45,17,FALSE)*G$3,3)</f>
        <v>11.541</v>
      </c>
      <c r="H63" s="18">
        <f>ROUND($A63/VLOOKUP(H$3,'Calc Data'!$AK$4:$BA$45,17,FALSE)*H$3,3)</f>
        <v>13.016</v>
      </c>
      <c r="I63" s="18">
        <f>ROUND($A63/VLOOKUP(I$3,'Calc Data'!$AK$4:$BA$45,17,FALSE)*I$3,3)</f>
        <v>14.523999999999999</v>
      </c>
      <c r="J63" s="18">
        <f>ROUND($A63/VLOOKUP(J$3,'Calc Data'!$AK$4:$BA$45,17,FALSE)*J$3,3)</f>
        <v>15.827</v>
      </c>
      <c r="K63" s="18">
        <f>ROUND($A63/VLOOKUP(K$3,'Calc Data'!$AK$4:$BA$45,17,FALSE)*K$3,3)</f>
        <v>18.183</v>
      </c>
      <c r="L63" s="18">
        <f>ROUND($A63/VLOOKUP(L$3,'Calc Data'!$AK$4:$BA$45,17,FALSE)*L$3,3)</f>
        <v>20.100999999999999</v>
      </c>
      <c r="M63" s="18">
        <f>ROUND($A63/VLOOKUP(M$3,'Calc Data'!$AK$4:$BA$45,17,FALSE)*M$3,3)</f>
        <v>23.295999999999999</v>
      </c>
      <c r="N63" s="18">
        <f>ROUND($A63/VLOOKUP(N$3,'Calc Data'!$AK$4:$BA$45,17,FALSE)*N$3,3)</f>
        <v>25.696000000000002</v>
      </c>
      <c r="O63" s="18">
        <f>ROUND($A63/VLOOKUP(O$3,'Calc Data'!$AK$4:$BA$45,17,FALSE)*O$3,3)</f>
        <v>29.994</v>
      </c>
      <c r="P63" s="18">
        <f>ROUND($A63/VLOOKUP(P$3,'Calc Data'!$AK$4:$BA$45,17,FALSE)*P$3,3)</f>
        <v>34.993000000000002</v>
      </c>
      <c r="Q63" s="18">
        <f>ROUND($A63/VLOOKUP(Q$3,'Calc Data'!$AK$4:$BA$45,17,FALSE)*Q$3,3)</f>
        <v>39.991999999999997</v>
      </c>
      <c r="R63" s="18">
        <f>ROUND($A63/VLOOKUP(R$3,'Calc Data'!$AK$4:$BA$45,17,FALSE)*R$3,3)</f>
        <v>44.991</v>
      </c>
      <c r="S63" s="18">
        <f>ROUND($A63/VLOOKUP(S$3,'Calc Data'!$AK$4:$BA$45,17,FALSE)*S$3,3)</f>
        <v>49.99</v>
      </c>
      <c r="T63" s="18">
        <f>ROUND($A63/VLOOKUP(T$3,'Calc Data'!$AK$4:$BA$45,17,FALSE)*T$3,3)</f>
        <v>54.988</v>
      </c>
      <c r="U63" s="18">
        <f>ROUND($A63/VLOOKUP(U$3,'Calc Data'!$AK$4:$BA$45,17,FALSE)*U$3,3)</f>
        <v>59.987000000000002</v>
      </c>
      <c r="V63" s="18">
        <f>ROUND($A63/VLOOKUP(V$3,'Calc Data'!$AK$4:$BA$45,17,FALSE)*V$3,3)</f>
        <v>64.986000000000004</v>
      </c>
      <c r="W63" s="18">
        <f>ROUND($A63/VLOOKUP(W$3,'Calc Data'!$AK$4:$BA$45,17,FALSE)*W$3,3)</f>
        <v>69.984999999999999</v>
      </c>
      <c r="X63" s="18">
        <f>ROUND($A63/VLOOKUP(X$3,'Calc Data'!$AK$4:$BA$45,17,FALSE)*X$3,3)</f>
        <v>74.983999999999995</v>
      </c>
      <c r="Y63" s="18">
        <f>ROUND($A63/VLOOKUP(Y$3,'Calc Data'!$AK$4:$BA$45,17,FALSE)*Y$3,3)</f>
        <v>79.983000000000004</v>
      </c>
      <c r="Z63" s="18">
        <f>ROUND($A63/VLOOKUP(Z$3,'Calc Data'!$AK$4:$BA$45,17,FALSE)*Z$3,3)</f>
        <v>84.981999999999999</v>
      </c>
      <c r="AA63" s="18">
        <f>ROUND($A63/VLOOKUP(AA$3,'Calc Data'!$AK$4:$BA$45,17,FALSE)*AA$3,3)</f>
        <v>89.980999999999995</v>
      </c>
      <c r="AB63" s="18">
        <f>ROUND($A63/VLOOKUP(AB$3,'Calc Data'!$AK$4:$BA$45,17,FALSE)*AB$3,3)</f>
        <v>94.98</v>
      </c>
      <c r="AC63" s="18">
        <f>ROUND($A63/VLOOKUP(AC$3,'Calc Data'!$AK$4:$BA$45,17,FALSE)*AC$3,3)</f>
        <v>99.978999999999999</v>
      </c>
      <c r="AD63" s="18">
        <f>ROUND($A63/VLOOKUP(AD$3,'Calc Data'!$AK$4:$BA$45,17,FALSE)*AD$3,3)</f>
        <v>104.97799999999999</v>
      </c>
      <c r="AE63" s="18">
        <f>ROUND($A63/VLOOKUP(AE$3,'Calc Data'!$AK$4:$BA$45,17,FALSE)*AE$3,3)</f>
        <v>109.977</v>
      </c>
      <c r="AF63" s="18">
        <f>ROUND($A63/VLOOKUP(AF$3,'Calc Data'!$AK$4:$BA$45,17,FALSE)*AF$3,3)</f>
        <v>114.976</v>
      </c>
      <c r="AG63" s="18">
        <f>ROUND($A63/VLOOKUP(AG$3,'Calc Data'!$AK$4:$BA$45,17,FALSE)*AG$3,3)</f>
        <v>119.97499999999999</v>
      </c>
    </row>
    <row r="64" spans="1:33">
      <c r="A64" s="16">
        <v>25.4</v>
      </c>
      <c r="B64" s="18">
        <f>ROUND($A64/VLOOKUP(B$3,'Calc Data'!$AK$4:$BA$45,17,FALSE)*B$3,3)</f>
        <v>4.585</v>
      </c>
      <c r="C64" s="18">
        <f>ROUND($A64/VLOOKUP(C$3,'Calc Data'!$AK$4:$BA$45,17,FALSE)*C$3,3)</f>
        <v>6.6379999999999999</v>
      </c>
      <c r="D64" s="18">
        <f>ROUND($A64/VLOOKUP(D$3,'Calc Data'!$AK$4:$BA$45,17,FALSE)*D$3,3)</f>
        <v>7.5149999999999997</v>
      </c>
      <c r="E64" s="18">
        <f>ROUND($A64/VLOOKUP(E$3,'Calc Data'!$AK$4:$BA$45,17,FALSE)*E$3,3)</f>
        <v>10.353</v>
      </c>
      <c r="F64" s="18">
        <f>ROUND($A64/VLOOKUP(F$3,'Calc Data'!$AK$4:$BA$45,17,FALSE)*F$3,3)</f>
        <v>12.992000000000001</v>
      </c>
      <c r="G64" s="18">
        <f>ROUND($A64/VLOOKUP(G$3,'Calc Data'!$AK$4:$BA$45,17,FALSE)*G$3,3)</f>
        <v>12.305999999999999</v>
      </c>
      <c r="H64" s="18">
        <f>ROUND($A64/VLOOKUP(H$3,'Calc Data'!$AK$4:$BA$45,17,FALSE)*H$3,3)</f>
        <v>13.88</v>
      </c>
      <c r="I64" s="18">
        <f>ROUND($A64/VLOOKUP(I$3,'Calc Data'!$AK$4:$BA$45,17,FALSE)*I$3,3)</f>
        <v>15.488</v>
      </c>
      <c r="J64" s="18">
        <f>ROUND($A64/VLOOKUP(J$3,'Calc Data'!$AK$4:$BA$45,17,FALSE)*J$3,3)</f>
        <v>16.876999999999999</v>
      </c>
      <c r="K64" s="18">
        <f>ROUND($A64/VLOOKUP(K$3,'Calc Data'!$AK$4:$BA$45,17,FALSE)*K$3,3)</f>
        <v>19.388999999999999</v>
      </c>
      <c r="L64" s="18">
        <f>ROUND($A64/VLOOKUP(L$3,'Calc Data'!$AK$4:$BA$45,17,FALSE)*L$3,3)</f>
        <v>21.434999999999999</v>
      </c>
      <c r="M64" s="18">
        <f>ROUND($A64/VLOOKUP(M$3,'Calc Data'!$AK$4:$BA$45,17,FALSE)*M$3,3)</f>
        <v>24.841000000000001</v>
      </c>
      <c r="N64" s="18">
        <f>ROUND($A64/VLOOKUP(N$3,'Calc Data'!$AK$4:$BA$45,17,FALSE)*N$3,3)</f>
        <v>27.4</v>
      </c>
      <c r="O64" s="18">
        <f>ROUND($A64/VLOOKUP(O$3,'Calc Data'!$AK$4:$BA$45,17,FALSE)*O$3,3)</f>
        <v>31.983000000000001</v>
      </c>
      <c r="P64" s="18">
        <f>ROUND($A64/VLOOKUP(P$3,'Calc Data'!$AK$4:$BA$45,17,FALSE)*P$3,3)</f>
        <v>37.314</v>
      </c>
      <c r="Q64" s="18">
        <f>ROUND($A64/VLOOKUP(Q$3,'Calc Data'!$AK$4:$BA$45,17,FALSE)*Q$3,3)</f>
        <v>42.643999999999998</v>
      </c>
      <c r="R64" s="18">
        <f>ROUND($A64/VLOOKUP(R$3,'Calc Data'!$AK$4:$BA$45,17,FALSE)*R$3,3)</f>
        <v>47.975000000000001</v>
      </c>
      <c r="S64" s="18">
        <f>ROUND($A64/VLOOKUP(S$3,'Calc Data'!$AK$4:$BA$45,17,FALSE)*S$3,3)</f>
        <v>53.305</v>
      </c>
      <c r="T64" s="18">
        <f>ROUND($A64/VLOOKUP(T$3,'Calc Data'!$AK$4:$BA$45,17,FALSE)*T$3,3)</f>
        <v>58.636000000000003</v>
      </c>
      <c r="U64" s="18">
        <f>ROUND($A64/VLOOKUP(U$3,'Calc Data'!$AK$4:$BA$45,17,FALSE)*U$3,3)</f>
        <v>63.966000000000001</v>
      </c>
      <c r="V64" s="18">
        <f>ROUND($A64/VLOOKUP(V$3,'Calc Data'!$AK$4:$BA$45,17,FALSE)*V$3,3)</f>
        <v>69.296999999999997</v>
      </c>
      <c r="W64" s="18">
        <f>ROUND($A64/VLOOKUP(W$3,'Calc Data'!$AK$4:$BA$45,17,FALSE)*W$3,3)</f>
        <v>74.626999999999995</v>
      </c>
      <c r="X64" s="18">
        <f>ROUND($A64/VLOOKUP(X$3,'Calc Data'!$AK$4:$BA$45,17,FALSE)*X$3,3)</f>
        <v>79.957999999999998</v>
      </c>
      <c r="Y64" s="18">
        <f>ROUND($A64/VLOOKUP(Y$3,'Calc Data'!$AK$4:$BA$45,17,FALSE)*Y$3,3)</f>
        <v>85.289000000000001</v>
      </c>
      <c r="Z64" s="18">
        <f>ROUND($A64/VLOOKUP(Z$3,'Calc Data'!$AK$4:$BA$45,17,FALSE)*Z$3,3)</f>
        <v>90.619</v>
      </c>
      <c r="AA64" s="18">
        <f>ROUND($A64/VLOOKUP(AA$3,'Calc Data'!$AK$4:$BA$45,17,FALSE)*AA$3,3)</f>
        <v>95.95</v>
      </c>
      <c r="AB64" s="18">
        <f>ROUND($A64/VLOOKUP(AB$3,'Calc Data'!$AK$4:$BA$45,17,FALSE)*AB$3,3)</f>
        <v>101.28</v>
      </c>
      <c r="AC64" s="18">
        <f>ROUND($A64/VLOOKUP(AC$3,'Calc Data'!$AK$4:$BA$45,17,FALSE)*AC$3,3)</f>
        <v>106.611</v>
      </c>
      <c r="AD64" s="18">
        <f>ROUND($A64/VLOOKUP(AD$3,'Calc Data'!$AK$4:$BA$45,17,FALSE)*AD$3,3)</f>
        <v>111.941</v>
      </c>
      <c r="AE64" s="18">
        <f>ROUND($A64/VLOOKUP(AE$3,'Calc Data'!$AK$4:$BA$45,17,FALSE)*AE$3,3)</f>
        <v>117.27200000000001</v>
      </c>
      <c r="AF64" s="18">
        <f>ROUND($A64/VLOOKUP(AF$3,'Calc Data'!$AK$4:$BA$45,17,FALSE)*AF$3,3)</f>
        <v>122.602</v>
      </c>
      <c r="AG64" s="18">
        <f>ROUND($A64/VLOOKUP(AG$3,'Calc Data'!$AK$4:$BA$45,17,FALSE)*AG$3,3)</f>
        <v>127.93300000000001</v>
      </c>
    </row>
    <row r="65" spans="1:33">
      <c r="A65" s="16">
        <v>26.19</v>
      </c>
      <c r="B65" s="18">
        <f>ROUND($A65/VLOOKUP(B$3,'Calc Data'!$AK$4:$BA$45,17,FALSE)*B$3,3)</f>
        <v>4.7270000000000003</v>
      </c>
      <c r="C65" s="18">
        <f>ROUND($A65/VLOOKUP(C$3,'Calc Data'!$AK$4:$BA$45,17,FALSE)*C$3,3)</f>
        <v>6.8440000000000003</v>
      </c>
      <c r="D65" s="18">
        <f>ROUND($A65/VLOOKUP(D$3,'Calc Data'!$AK$4:$BA$45,17,FALSE)*D$3,3)</f>
        <v>7.7489999999999997</v>
      </c>
      <c r="E65" s="18">
        <f>ROUND($A65/VLOOKUP(E$3,'Calc Data'!$AK$4:$BA$45,17,FALSE)*E$3,3)</f>
        <v>10.675000000000001</v>
      </c>
      <c r="F65" s="18">
        <f>ROUND($A65/VLOOKUP(F$3,'Calc Data'!$AK$4:$BA$45,17,FALSE)*F$3,3)</f>
        <v>13.396000000000001</v>
      </c>
      <c r="G65" s="18">
        <f>ROUND($A65/VLOOKUP(G$3,'Calc Data'!$AK$4:$BA$45,17,FALSE)*G$3,3)</f>
        <v>12.689</v>
      </c>
      <c r="H65" s="18">
        <f>ROUND($A65/VLOOKUP(H$3,'Calc Data'!$AK$4:$BA$45,17,FALSE)*H$3,3)</f>
        <v>14.311</v>
      </c>
      <c r="I65" s="18">
        <f>ROUND($A65/VLOOKUP(I$3,'Calc Data'!$AK$4:$BA$45,17,FALSE)*I$3,3)</f>
        <v>15.97</v>
      </c>
      <c r="J65" s="18">
        <f>ROUND($A65/VLOOKUP(J$3,'Calc Data'!$AK$4:$BA$45,17,FALSE)*J$3,3)</f>
        <v>17.402000000000001</v>
      </c>
      <c r="K65" s="18">
        <f>ROUND($A65/VLOOKUP(K$3,'Calc Data'!$AK$4:$BA$45,17,FALSE)*K$3,3)</f>
        <v>19.992000000000001</v>
      </c>
      <c r="L65" s="18">
        <f>ROUND($A65/VLOOKUP(L$3,'Calc Data'!$AK$4:$BA$45,17,FALSE)*L$3,3)</f>
        <v>22.100999999999999</v>
      </c>
      <c r="M65" s="18">
        <f>ROUND($A65/VLOOKUP(M$3,'Calc Data'!$AK$4:$BA$45,17,FALSE)*M$3,3)</f>
        <v>25.614000000000001</v>
      </c>
      <c r="N65" s="18">
        <f>ROUND($A65/VLOOKUP(N$3,'Calc Data'!$AK$4:$BA$45,17,FALSE)*N$3,3)</f>
        <v>28.251999999999999</v>
      </c>
      <c r="O65" s="18">
        <f>ROUND($A65/VLOOKUP(O$3,'Calc Data'!$AK$4:$BA$45,17,FALSE)*O$3,3)</f>
        <v>32.978000000000002</v>
      </c>
      <c r="P65" s="18">
        <f>ROUND($A65/VLOOKUP(P$3,'Calc Data'!$AK$4:$BA$45,17,FALSE)*P$3,3)</f>
        <v>38.473999999999997</v>
      </c>
      <c r="Q65" s="18">
        <f>ROUND($A65/VLOOKUP(Q$3,'Calc Data'!$AK$4:$BA$45,17,FALSE)*Q$3,3)</f>
        <v>43.970999999999997</v>
      </c>
      <c r="R65" s="18">
        <f>ROUND($A65/VLOOKUP(R$3,'Calc Data'!$AK$4:$BA$45,17,FALSE)*R$3,3)</f>
        <v>49.466999999999999</v>
      </c>
      <c r="S65" s="18">
        <f>ROUND($A65/VLOOKUP(S$3,'Calc Data'!$AK$4:$BA$45,17,FALSE)*S$3,3)</f>
        <v>54.963000000000001</v>
      </c>
      <c r="T65" s="18">
        <f>ROUND($A65/VLOOKUP(T$3,'Calc Data'!$AK$4:$BA$45,17,FALSE)*T$3,3)</f>
        <v>60.46</v>
      </c>
      <c r="U65" s="18">
        <f>ROUND($A65/VLOOKUP(U$3,'Calc Data'!$AK$4:$BA$45,17,FALSE)*U$3,3)</f>
        <v>65.956000000000003</v>
      </c>
      <c r="V65" s="18">
        <f>ROUND($A65/VLOOKUP(V$3,'Calc Data'!$AK$4:$BA$45,17,FALSE)*V$3,3)</f>
        <v>71.451999999999998</v>
      </c>
      <c r="W65" s="18">
        <f>ROUND($A65/VLOOKUP(W$3,'Calc Data'!$AK$4:$BA$45,17,FALSE)*W$3,3)</f>
        <v>76.948999999999998</v>
      </c>
      <c r="X65" s="18">
        <f>ROUND($A65/VLOOKUP(X$3,'Calc Data'!$AK$4:$BA$45,17,FALSE)*X$3,3)</f>
        <v>82.444999999999993</v>
      </c>
      <c r="Y65" s="18">
        <f>ROUND($A65/VLOOKUP(Y$3,'Calc Data'!$AK$4:$BA$45,17,FALSE)*Y$3,3)</f>
        <v>87.941000000000003</v>
      </c>
      <c r="Z65" s="18">
        <f>ROUND($A65/VLOOKUP(Z$3,'Calc Data'!$AK$4:$BA$45,17,FALSE)*Z$3,3)</f>
        <v>93.438000000000002</v>
      </c>
      <c r="AA65" s="18">
        <f>ROUND($A65/VLOOKUP(AA$3,'Calc Data'!$AK$4:$BA$45,17,FALSE)*AA$3,3)</f>
        <v>98.933999999999997</v>
      </c>
      <c r="AB65" s="18">
        <f>ROUND($A65/VLOOKUP(AB$3,'Calc Data'!$AK$4:$BA$45,17,FALSE)*AB$3,3)</f>
        <v>104.43</v>
      </c>
      <c r="AC65" s="18">
        <f>ROUND($A65/VLOOKUP(AC$3,'Calc Data'!$AK$4:$BA$45,17,FALSE)*AC$3,3)</f>
        <v>109.92700000000001</v>
      </c>
      <c r="AD65" s="18">
        <f>ROUND($A65/VLOOKUP(AD$3,'Calc Data'!$AK$4:$BA$45,17,FALSE)*AD$3,3)</f>
        <v>115.423</v>
      </c>
      <c r="AE65" s="18">
        <f>ROUND($A65/VLOOKUP(AE$3,'Calc Data'!$AK$4:$BA$45,17,FALSE)*AE$3,3)</f>
        <v>120.919</v>
      </c>
      <c r="AF65" s="18">
        <f>ROUND($A65/VLOOKUP(AF$3,'Calc Data'!$AK$4:$BA$45,17,FALSE)*AF$3,3)</f>
        <v>126.416</v>
      </c>
      <c r="AG65" s="18">
        <f>ROUND($A65/VLOOKUP(AG$3,'Calc Data'!$AK$4:$BA$45,17,FALSE)*AG$3,3)</f>
        <v>131.91200000000001</v>
      </c>
    </row>
    <row r="66" spans="1:33">
      <c r="A66" s="16">
        <v>26.97</v>
      </c>
      <c r="B66" s="18">
        <f>ROUND($A66/VLOOKUP(B$3,'Calc Data'!$AK$4:$BA$45,17,FALSE)*B$3,3)</f>
        <v>4.8680000000000003</v>
      </c>
      <c r="C66" s="18">
        <f>ROUND($A66/VLOOKUP(C$3,'Calc Data'!$AK$4:$BA$45,17,FALSE)*C$3,3)</f>
        <v>7.048</v>
      </c>
      <c r="D66" s="18">
        <f>ROUND($A66/VLOOKUP(D$3,'Calc Data'!$AK$4:$BA$45,17,FALSE)*D$3,3)</f>
        <v>7.9790000000000001</v>
      </c>
      <c r="E66" s="18">
        <f>ROUND($A66/VLOOKUP(E$3,'Calc Data'!$AK$4:$BA$45,17,FALSE)*E$3,3)</f>
        <v>10.993</v>
      </c>
      <c r="F66" s="18">
        <f>ROUND($A66/VLOOKUP(F$3,'Calc Data'!$AK$4:$BA$45,17,FALSE)*F$3,3)</f>
        <v>13.795</v>
      </c>
      <c r="G66" s="18">
        <f>ROUND($A66/VLOOKUP(G$3,'Calc Data'!$AK$4:$BA$45,17,FALSE)*G$3,3)</f>
        <v>13.067</v>
      </c>
      <c r="H66" s="18">
        <f>ROUND($A66/VLOOKUP(H$3,'Calc Data'!$AK$4:$BA$45,17,FALSE)*H$3,3)</f>
        <v>14.738</v>
      </c>
      <c r="I66" s="18">
        <f>ROUND($A66/VLOOKUP(I$3,'Calc Data'!$AK$4:$BA$45,17,FALSE)*I$3,3)</f>
        <v>16.445</v>
      </c>
      <c r="J66" s="18">
        <f>ROUND($A66/VLOOKUP(J$3,'Calc Data'!$AK$4:$BA$45,17,FALSE)*J$3,3)</f>
        <v>17.920000000000002</v>
      </c>
      <c r="K66" s="18">
        <f>ROUND($A66/VLOOKUP(K$3,'Calc Data'!$AK$4:$BA$45,17,FALSE)*K$3,3)</f>
        <v>20.588000000000001</v>
      </c>
      <c r="L66" s="18">
        <f>ROUND($A66/VLOOKUP(L$3,'Calc Data'!$AK$4:$BA$45,17,FALSE)*L$3,3)</f>
        <v>22.759</v>
      </c>
      <c r="M66" s="18">
        <f>ROUND($A66/VLOOKUP(M$3,'Calc Data'!$AK$4:$BA$45,17,FALSE)*M$3,3)</f>
        <v>26.376999999999999</v>
      </c>
      <c r="N66" s="18">
        <f>ROUND($A66/VLOOKUP(N$3,'Calc Data'!$AK$4:$BA$45,17,FALSE)*N$3,3)</f>
        <v>29.094000000000001</v>
      </c>
      <c r="O66" s="18">
        <f>ROUND($A66/VLOOKUP(O$3,'Calc Data'!$AK$4:$BA$45,17,FALSE)*O$3,3)</f>
        <v>33.96</v>
      </c>
      <c r="P66" s="18">
        <f>ROUND($A66/VLOOKUP(P$3,'Calc Data'!$AK$4:$BA$45,17,FALSE)*P$3,3)</f>
        <v>39.619999999999997</v>
      </c>
      <c r="Q66" s="18">
        <f>ROUND($A66/VLOOKUP(Q$3,'Calc Data'!$AK$4:$BA$45,17,FALSE)*Q$3,3)</f>
        <v>45.28</v>
      </c>
      <c r="R66" s="18">
        <f>ROUND($A66/VLOOKUP(R$3,'Calc Data'!$AK$4:$BA$45,17,FALSE)*R$3,3)</f>
        <v>50.94</v>
      </c>
      <c r="S66" s="18">
        <f>ROUND($A66/VLOOKUP(S$3,'Calc Data'!$AK$4:$BA$45,17,FALSE)*S$3,3)</f>
        <v>56.6</v>
      </c>
      <c r="T66" s="18">
        <f>ROUND($A66/VLOOKUP(T$3,'Calc Data'!$AK$4:$BA$45,17,FALSE)*T$3,3)</f>
        <v>62.26</v>
      </c>
      <c r="U66" s="18">
        <f>ROUND($A66/VLOOKUP(U$3,'Calc Data'!$AK$4:$BA$45,17,FALSE)*U$3,3)</f>
        <v>67.92</v>
      </c>
      <c r="V66" s="18">
        <f>ROUND($A66/VLOOKUP(V$3,'Calc Data'!$AK$4:$BA$45,17,FALSE)*V$3,3)</f>
        <v>73.58</v>
      </c>
      <c r="W66" s="18">
        <f>ROUND($A66/VLOOKUP(W$3,'Calc Data'!$AK$4:$BA$45,17,FALSE)*W$3,3)</f>
        <v>79.239999999999995</v>
      </c>
      <c r="X66" s="18">
        <f>ROUND($A66/VLOOKUP(X$3,'Calc Data'!$AK$4:$BA$45,17,FALSE)*X$3,3)</f>
        <v>84.9</v>
      </c>
      <c r="Y66" s="18">
        <f>ROUND($A66/VLOOKUP(Y$3,'Calc Data'!$AK$4:$BA$45,17,FALSE)*Y$3,3)</f>
        <v>90.56</v>
      </c>
      <c r="Z66" s="18">
        <f>ROUND($A66/VLOOKUP(Z$3,'Calc Data'!$AK$4:$BA$45,17,FALSE)*Z$3,3)</f>
        <v>96.22</v>
      </c>
      <c r="AA66" s="18">
        <f>ROUND($A66/VLOOKUP(AA$3,'Calc Data'!$AK$4:$BA$45,17,FALSE)*AA$3,3)</f>
        <v>101.88</v>
      </c>
      <c r="AB66" s="18">
        <f>ROUND($A66/VLOOKUP(AB$3,'Calc Data'!$AK$4:$BA$45,17,FALSE)*AB$3,3)</f>
        <v>107.54</v>
      </c>
      <c r="AC66" s="18">
        <f>ROUND($A66/VLOOKUP(AC$3,'Calc Data'!$AK$4:$BA$45,17,FALSE)*AC$3,3)</f>
        <v>113.2</v>
      </c>
      <c r="AD66" s="18">
        <f>ROUND($A66/VLOOKUP(AD$3,'Calc Data'!$AK$4:$BA$45,17,FALSE)*AD$3,3)</f>
        <v>118.86</v>
      </c>
      <c r="AE66" s="18">
        <f>ROUND($A66/VLOOKUP(AE$3,'Calc Data'!$AK$4:$BA$45,17,FALSE)*AE$3,3)</f>
        <v>124.52</v>
      </c>
      <c r="AF66" s="18">
        <f>ROUND($A66/VLOOKUP(AF$3,'Calc Data'!$AK$4:$BA$45,17,FALSE)*AF$3,3)</f>
        <v>130.18</v>
      </c>
      <c r="AG66" s="18">
        <f>ROUND($A66/VLOOKUP(AG$3,'Calc Data'!$AK$4:$BA$45,17,FALSE)*AG$3,3)</f>
        <v>135.84100000000001</v>
      </c>
    </row>
    <row r="67" spans="1:33">
      <c r="A67" s="16">
        <v>27.79</v>
      </c>
      <c r="B67" s="18">
        <f>ROUND($A67/VLOOKUP(B$3,'Calc Data'!$AK$4:$BA$45,17,FALSE)*B$3,3)</f>
        <v>5.016</v>
      </c>
      <c r="C67" s="18">
        <f>ROUND($A67/VLOOKUP(C$3,'Calc Data'!$AK$4:$BA$45,17,FALSE)*C$3,3)</f>
        <v>7.2619999999999996</v>
      </c>
      <c r="D67" s="18">
        <f>ROUND($A67/VLOOKUP(D$3,'Calc Data'!$AK$4:$BA$45,17,FALSE)*D$3,3)</f>
        <v>8.2219999999999995</v>
      </c>
      <c r="E67" s="18">
        <f>ROUND($A67/VLOOKUP(E$3,'Calc Data'!$AK$4:$BA$45,17,FALSE)*E$3,3)</f>
        <v>11.327</v>
      </c>
      <c r="F67" s="18">
        <f>ROUND($A67/VLOOKUP(F$3,'Calc Data'!$AK$4:$BA$45,17,FALSE)*F$3,3)</f>
        <v>14.215</v>
      </c>
      <c r="G67" s="18">
        <f>ROUND($A67/VLOOKUP(G$3,'Calc Data'!$AK$4:$BA$45,17,FALSE)*G$3,3)</f>
        <v>13.464</v>
      </c>
      <c r="H67" s="18">
        <f>ROUND($A67/VLOOKUP(H$3,'Calc Data'!$AK$4:$BA$45,17,FALSE)*H$3,3)</f>
        <v>15.186</v>
      </c>
      <c r="I67" s="18">
        <f>ROUND($A67/VLOOKUP(I$3,'Calc Data'!$AK$4:$BA$45,17,FALSE)*I$3,3)</f>
        <v>16.945</v>
      </c>
      <c r="J67" s="18">
        <f>ROUND($A67/VLOOKUP(J$3,'Calc Data'!$AK$4:$BA$45,17,FALSE)*J$3,3)</f>
        <v>18.465</v>
      </c>
      <c r="K67" s="18">
        <f>ROUND($A67/VLOOKUP(K$3,'Calc Data'!$AK$4:$BA$45,17,FALSE)*K$3,3)</f>
        <v>21.213999999999999</v>
      </c>
      <c r="L67" s="18">
        <f>ROUND($A67/VLOOKUP(L$3,'Calc Data'!$AK$4:$BA$45,17,FALSE)*L$3,3)</f>
        <v>23.451000000000001</v>
      </c>
      <c r="M67" s="18">
        <f>ROUND($A67/VLOOKUP(M$3,'Calc Data'!$AK$4:$BA$45,17,FALSE)*M$3,3)</f>
        <v>27.178000000000001</v>
      </c>
      <c r="N67" s="18">
        <f>ROUND($A67/VLOOKUP(N$3,'Calc Data'!$AK$4:$BA$45,17,FALSE)*N$3,3)</f>
        <v>29.978000000000002</v>
      </c>
      <c r="O67" s="18">
        <f>ROUND($A67/VLOOKUP(O$3,'Calc Data'!$AK$4:$BA$45,17,FALSE)*O$3,3)</f>
        <v>34.993000000000002</v>
      </c>
      <c r="P67" s="18">
        <f>ROUND($A67/VLOOKUP(P$3,'Calc Data'!$AK$4:$BA$45,17,FALSE)*P$3,3)</f>
        <v>40.825000000000003</v>
      </c>
      <c r="Q67" s="18">
        <f>ROUND($A67/VLOOKUP(Q$3,'Calc Data'!$AK$4:$BA$45,17,FALSE)*Q$3,3)</f>
        <v>46.656999999999996</v>
      </c>
      <c r="R67" s="18">
        <f>ROUND($A67/VLOOKUP(R$3,'Calc Data'!$AK$4:$BA$45,17,FALSE)*R$3,3)</f>
        <v>52.488999999999997</v>
      </c>
      <c r="S67" s="18">
        <f>ROUND($A67/VLOOKUP(S$3,'Calc Data'!$AK$4:$BA$45,17,FALSE)*S$3,3)</f>
        <v>58.320999999999998</v>
      </c>
      <c r="T67" s="18">
        <f>ROUND($A67/VLOOKUP(T$3,'Calc Data'!$AK$4:$BA$45,17,FALSE)*T$3,3)</f>
        <v>64.153000000000006</v>
      </c>
      <c r="U67" s="18">
        <f>ROUND($A67/VLOOKUP(U$3,'Calc Data'!$AK$4:$BA$45,17,FALSE)*U$3,3)</f>
        <v>69.984999999999999</v>
      </c>
      <c r="V67" s="18">
        <f>ROUND($A67/VLOOKUP(V$3,'Calc Data'!$AK$4:$BA$45,17,FALSE)*V$3,3)</f>
        <v>75.816999999999993</v>
      </c>
      <c r="W67" s="18">
        <f>ROUND($A67/VLOOKUP(W$3,'Calc Data'!$AK$4:$BA$45,17,FALSE)*W$3,3)</f>
        <v>81.650000000000006</v>
      </c>
      <c r="X67" s="18">
        <f>ROUND($A67/VLOOKUP(X$3,'Calc Data'!$AK$4:$BA$45,17,FALSE)*X$3,3)</f>
        <v>87.481999999999999</v>
      </c>
      <c r="Y67" s="18">
        <f>ROUND($A67/VLOOKUP(Y$3,'Calc Data'!$AK$4:$BA$45,17,FALSE)*Y$3,3)</f>
        <v>93.313999999999993</v>
      </c>
      <c r="Z67" s="18">
        <f>ROUND($A67/VLOOKUP(Z$3,'Calc Data'!$AK$4:$BA$45,17,FALSE)*Z$3,3)</f>
        <v>99.146000000000001</v>
      </c>
      <c r="AA67" s="18">
        <f>ROUND($A67/VLOOKUP(AA$3,'Calc Data'!$AK$4:$BA$45,17,FALSE)*AA$3,3)</f>
        <v>104.97799999999999</v>
      </c>
      <c r="AB67" s="18">
        <f>ROUND($A67/VLOOKUP(AB$3,'Calc Data'!$AK$4:$BA$45,17,FALSE)*AB$3,3)</f>
        <v>110.81</v>
      </c>
      <c r="AC67" s="18">
        <f>ROUND($A67/VLOOKUP(AC$3,'Calc Data'!$AK$4:$BA$45,17,FALSE)*AC$3,3)</f>
        <v>116.642</v>
      </c>
      <c r="AD67" s="18">
        <f>ROUND($A67/VLOOKUP(AD$3,'Calc Data'!$AK$4:$BA$45,17,FALSE)*AD$3,3)</f>
        <v>122.474</v>
      </c>
      <c r="AE67" s="18">
        <f>ROUND($A67/VLOOKUP(AE$3,'Calc Data'!$AK$4:$BA$45,17,FALSE)*AE$3,3)</f>
        <v>128.30600000000001</v>
      </c>
      <c r="AF67" s="18">
        <f>ROUND($A67/VLOOKUP(AF$3,'Calc Data'!$AK$4:$BA$45,17,FALSE)*AF$3,3)</f>
        <v>134.13900000000001</v>
      </c>
      <c r="AG67" s="18">
        <f>ROUND($A67/VLOOKUP(AG$3,'Calc Data'!$AK$4:$BA$45,17,FALSE)*AG$3,3)</f>
        <v>139.971</v>
      </c>
    </row>
    <row r="68" spans="1:33">
      <c r="A68" s="16">
        <v>28.56</v>
      </c>
      <c r="B68" s="18">
        <f>ROUND($A68/VLOOKUP(B$3,'Calc Data'!$AK$4:$BA$45,17,FALSE)*B$3,3)</f>
        <v>5.1550000000000002</v>
      </c>
      <c r="C68" s="18">
        <f>ROUND($A68/VLOOKUP(C$3,'Calc Data'!$AK$4:$BA$45,17,FALSE)*C$3,3)</f>
        <v>7.4630000000000001</v>
      </c>
      <c r="D68" s="18">
        <f>ROUND($A68/VLOOKUP(D$3,'Calc Data'!$AK$4:$BA$45,17,FALSE)*D$3,3)</f>
        <v>8.4499999999999993</v>
      </c>
      <c r="E68" s="18">
        <f>ROUND($A68/VLOOKUP(E$3,'Calc Data'!$AK$4:$BA$45,17,FALSE)*E$3,3)</f>
        <v>11.641</v>
      </c>
      <c r="F68" s="18">
        <f>ROUND($A68/VLOOKUP(F$3,'Calc Data'!$AK$4:$BA$45,17,FALSE)*F$3,3)</f>
        <v>14.609</v>
      </c>
      <c r="G68" s="18">
        <f>ROUND($A68/VLOOKUP(G$3,'Calc Data'!$AK$4:$BA$45,17,FALSE)*G$3,3)</f>
        <v>13.837</v>
      </c>
      <c r="H68" s="18">
        <f>ROUND($A68/VLOOKUP(H$3,'Calc Data'!$AK$4:$BA$45,17,FALSE)*H$3,3)</f>
        <v>15.606999999999999</v>
      </c>
      <c r="I68" s="18">
        <f>ROUND($A68/VLOOKUP(I$3,'Calc Data'!$AK$4:$BA$45,17,FALSE)*I$3,3)</f>
        <v>17.414999999999999</v>
      </c>
      <c r="J68" s="18">
        <f>ROUND($A68/VLOOKUP(J$3,'Calc Data'!$AK$4:$BA$45,17,FALSE)*J$3,3)</f>
        <v>18.977</v>
      </c>
      <c r="K68" s="18">
        <f>ROUND($A68/VLOOKUP(K$3,'Calc Data'!$AK$4:$BA$45,17,FALSE)*K$3,3)</f>
        <v>21.802</v>
      </c>
      <c r="L68" s="18">
        <f>ROUND($A68/VLOOKUP(L$3,'Calc Data'!$AK$4:$BA$45,17,FALSE)*L$3,3)</f>
        <v>24.100999999999999</v>
      </c>
      <c r="M68" s="18">
        <f>ROUND($A68/VLOOKUP(M$3,'Calc Data'!$AK$4:$BA$45,17,FALSE)*M$3,3)</f>
        <v>27.931999999999999</v>
      </c>
      <c r="N68" s="18">
        <f>ROUND($A68/VLOOKUP(N$3,'Calc Data'!$AK$4:$BA$45,17,FALSE)*N$3,3)</f>
        <v>30.809000000000001</v>
      </c>
      <c r="O68" s="18">
        <f>ROUND($A68/VLOOKUP(O$3,'Calc Data'!$AK$4:$BA$45,17,FALSE)*O$3,3)</f>
        <v>35.962000000000003</v>
      </c>
      <c r="P68" s="18">
        <f>ROUND($A68/VLOOKUP(P$3,'Calc Data'!$AK$4:$BA$45,17,FALSE)*P$3,3)</f>
        <v>41.956000000000003</v>
      </c>
      <c r="Q68" s="18">
        <f>ROUND($A68/VLOOKUP(Q$3,'Calc Data'!$AK$4:$BA$45,17,FALSE)*Q$3,3)</f>
        <v>47.95</v>
      </c>
      <c r="R68" s="18">
        <f>ROUND($A68/VLOOKUP(R$3,'Calc Data'!$AK$4:$BA$45,17,FALSE)*R$3,3)</f>
        <v>53.942999999999998</v>
      </c>
      <c r="S68" s="18">
        <f>ROUND($A68/VLOOKUP(S$3,'Calc Data'!$AK$4:$BA$45,17,FALSE)*S$3,3)</f>
        <v>59.936999999999998</v>
      </c>
      <c r="T68" s="18">
        <f>ROUND($A68/VLOOKUP(T$3,'Calc Data'!$AK$4:$BA$45,17,FALSE)*T$3,3)</f>
        <v>65.930999999999997</v>
      </c>
      <c r="U68" s="18">
        <f>ROUND($A68/VLOOKUP(U$3,'Calc Data'!$AK$4:$BA$45,17,FALSE)*U$3,3)</f>
        <v>71.924000000000007</v>
      </c>
      <c r="V68" s="18">
        <f>ROUND($A68/VLOOKUP(V$3,'Calc Data'!$AK$4:$BA$45,17,FALSE)*V$3,3)</f>
        <v>77.918000000000006</v>
      </c>
      <c r="W68" s="18">
        <f>ROUND($A68/VLOOKUP(W$3,'Calc Data'!$AK$4:$BA$45,17,FALSE)*W$3,3)</f>
        <v>83.912000000000006</v>
      </c>
      <c r="X68" s="18">
        <f>ROUND($A68/VLOOKUP(X$3,'Calc Data'!$AK$4:$BA$45,17,FALSE)*X$3,3)</f>
        <v>89.906000000000006</v>
      </c>
      <c r="Y68" s="18">
        <f>ROUND($A68/VLOOKUP(Y$3,'Calc Data'!$AK$4:$BA$45,17,FALSE)*Y$3,3)</f>
        <v>95.899000000000001</v>
      </c>
      <c r="Z68" s="18">
        <f>ROUND($A68/VLOOKUP(Z$3,'Calc Data'!$AK$4:$BA$45,17,FALSE)*Z$3,3)</f>
        <v>101.893</v>
      </c>
      <c r="AA68" s="18">
        <f>ROUND($A68/VLOOKUP(AA$3,'Calc Data'!$AK$4:$BA$45,17,FALSE)*AA$3,3)</f>
        <v>107.887</v>
      </c>
      <c r="AB68" s="18">
        <f>ROUND($A68/VLOOKUP(AB$3,'Calc Data'!$AK$4:$BA$45,17,FALSE)*AB$3,3)</f>
        <v>113.88</v>
      </c>
      <c r="AC68" s="18">
        <f>ROUND($A68/VLOOKUP(AC$3,'Calc Data'!$AK$4:$BA$45,17,FALSE)*AC$3,3)</f>
        <v>119.874</v>
      </c>
      <c r="AD68" s="18">
        <f>ROUND($A68/VLOOKUP(AD$3,'Calc Data'!$AK$4:$BA$45,17,FALSE)*AD$3,3)</f>
        <v>125.86799999999999</v>
      </c>
      <c r="AE68" s="18">
        <f>ROUND($A68/VLOOKUP(AE$3,'Calc Data'!$AK$4:$BA$45,17,FALSE)*AE$3,3)</f>
        <v>131.86099999999999</v>
      </c>
      <c r="AF68" s="18">
        <f>ROUND($A68/VLOOKUP(AF$3,'Calc Data'!$AK$4:$BA$45,17,FALSE)*AF$3,3)</f>
        <v>137.85499999999999</v>
      </c>
      <c r="AG68" s="18">
        <f>ROUND($A68/VLOOKUP(AG$3,'Calc Data'!$AK$4:$BA$45,17,FALSE)*AG$3,3)</f>
        <v>143.84899999999999</v>
      </c>
    </row>
    <row r="69" spans="1:33">
      <c r="A69" s="16">
        <v>30.96</v>
      </c>
      <c r="B69" s="18">
        <f>ROUND($A69/VLOOKUP(B$3,'Calc Data'!$AK$4:$BA$45,17,FALSE)*B$3,3)</f>
        <v>5.5880000000000001</v>
      </c>
      <c r="C69" s="18">
        <f>ROUND($A69/VLOOKUP(C$3,'Calc Data'!$AK$4:$BA$45,17,FALSE)*C$3,3)</f>
        <v>8.0909999999999993</v>
      </c>
      <c r="D69" s="18">
        <f>ROUND($A69/VLOOKUP(D$3,'Calc Data'!$AK$4:$BA$45,17,FALSE)*D$3,3)</f>
        <v>9.16</v>
      </c>
      <c r="E69" s="18">
        <f>ROUND($A69/VLOOKUP(E$3,'Calc Data'!$AK$4:$BA$45,17,FALSE)*E$3,3)</f>
        <v>12.62</v>
      </c>
      <c r="F69" s="18">
        <f>ROUND($A69/VLOOKUP(F$3,'Calc Data'!$AK$4:$BA$45,17,FALSE)*F$3,3)</f>
        <v>15.836</v>
      </c>
      <c r="G69" s="18">
        <f>ROUND($A69/VLOOKUP(G$3,'Calc Data'!$AK$4:$BA$45,17,FALSE)*G$3,3)</f>
        <v>15</v>
      </c>
      <c r="H69" s="18">
        <f>ROUND($A69/VLOOKUP(H$3,'Calc Data'!$AK$4:$BA$45,17,FALSE)*H$3,3)</f>
        <v>16.917999999999999</v>
      </c>
      <c r="I69" s="18">
        <f>ROUND($A69/VLOOKUP(I$3,'Calc Data'!$AK$4:$BA$45,17,FALSE)*I$3,3)</f>
        <v>18.878</v>
      </c>
      <c r="J69" s="18">
        <f>ROUND($A69/VLOOKUP(J$3,'Calc Data'!$AK$4:$BA$45,17,FALSE)*J$3,3)</f>
        <v>20.571000000000002</v>
      </c>
      <c r="K69" s="18">
        <f>ROUND($A69/VLOOKUP(K$3,'Calc Data'!$AK$4:$BA$45,17,FALSE)*K$3,3)</f>
        <v>23.634</v>
      </c>
      <c r="L69" s="18">
        <f>ROUND($A69/VLOOKUP(L$3,'Calc Data'!$AK$4:$BA$45,17,FALSE)*L$3,3)</f>
        <v>26.126999999999999</v>
      </c>
      <c r="M69" s="18">
        <f>ROUND($A69/VLOOKUP(M$3,'Calc Data'!$AK$4:$BA$45,17,FALSE)*M$3,3)</f>
        <v>30.279</v>
      </c>
      <c r="N69" s="18">
        <f>ROUND($A69/VLOOKUP(N$3,'Calc Data'!$AK$4:$BA$45,17,FALSE)*N$3,3)</f>
        <v>33.398000000000003</v>
      </c>
      <c r="O69" s="18">
        <f>ROUND($A69/VLOOKUP(O$3,'Calc Data'!$AK$4:$BA$45,17,FALSE)*O$3,3)</f>
        <v>38.984000000000002</v>
      </c>
      <c r="P69" s="18">
        <f>ROUND($A69/VLOOKUP(P$3,'Calc Data'!$AK$4:$BA$45,17,FALSE)*P$3,3)</f>
        <v>45.481999999999999</v>
      </c>
      <c r="Q69" s="18">
        <f>ROUND($A69/VLOOKUP(Q$3,'Calc Data'!$AK$4:$BA$45,17,FALSE)*Q$3,3)</f>
        <v>51.978999999999999</v>
      </c>
      <c r="R69" s="18">
        <f>ROUND($A69/VLOOKUP(R$3,'Calc Data'!$AK$4:$BA$45,17,FALSE)*R$3,3)</f>
        <v>58.475999999999999</v>
      </c>
      <c r="S69" s="18">
        <f>ROUND($A69/VLOOKUP(S$3,'Calc Data'!$AK$4:$BA$45,17,FALSE)*S$3,3)</f>
        <v>64.974000000000004</v>
      </c>
      <c r="T69" s="18">
        <f>ROUND($A69/VLOOKUP(T$3,'Calc Data'!$AK$4:$BA$45,17,FALSE)*T$3,3)</f>
        <v>71.471000000000004</v>
      </c>
      <c r="U69" s="18">
        <f>ROUND($A69/VLOOKUP(U$3,'Calc Data'!$AK$4:$BA$45,17,FALSE)*U$3,3)</f>
        <v>77.968999999999994</v>
      </c>
      <c r="V69" s="18">
        <f>ROUND($A69/VLOOKUP(V$3,'Calc Data'!$AK$4:$BA$45,17,FALSE)*V$3,3)</f>
        <v>84.465999999999994</v>
      </c>
      <c r="W69" s="18">
        <f>ROUND($A69/VLOOKUP(W$3,'Calc Data'!$AK$4:$BA$45,17,FALSE)*W$3,3)</f>
        <v>90.962999999999994</v>
      </c>
      <c r="X69" s="18">
        <f>ROUND($A69/VLOOKUP(X$3,'Calc Data'!$AK$4:$BA$45,17,FALSE)*X$3,3)</f>
        <v>97.460999999999999</v>
      </c>
      <c r="Y69" s="18">
        <f>ROUND($A69/VLOOKUP(Y$3,'Calc Data'!$AK$4:$BA$45,17,FALSE)*Y$3,3)</f>
        <v>103.958</v>
      </c>
      <c r="Z69" s="18">
        <f>ROUND($A69/VLOOKUP(Z$3,'Calc Data'!$AK$4:$BA$45,17,FALSE)*Z$3,3)</f>
        <v>110.455</v>
      </c>
      <c r="AA69" s="18">
        <f>ROUND($A69/VLOOKUP(AA$3,'Calc Data'!$AK$4:$BA$45,17,FALSE)*AA$3,3)</f>
        <v>116.953</v>
      </c>
      <c r="AB69" s="18">
        <f>ROUND($A69/VLOOKUP(AB$3,'Calc Data'!$AK$4:$BA$45,17,FALSE)*AB$3,3)</f>
        <v>123.45</v>
      </c>
      <c r="AC69" s="18">
        <f>ROUND($A69/VLOOKUP(AC$3,'Calc Data'!$AK$4:$BA$45,17,FALSE)*AC$3,3)</f>
        <v>129.94800000000001</v>
      </c>
      <c r="AD69" s="18">
        <f>ROUND($A69/VLOOKUP(AD$3,'Calc Data'!$AK$4:$BA$45,17,FALSE)*AD$3,3)</f>
        <v>136.44499999999999</v>
      </c>
      <c r="AE69" s="18">
        <f>ROUND($A69/VLOOKUP(AE$3,'Calc Data'!$AK$4:$BA$45,17,FALSE)*AE$3,3)</f>
        <v>142.94200000000001</v>
      </c>
      <c r="AF69" s="18">
        <f>ROUND($A69/VLOOKUP(AF$3,'Calc Data'!$AK$4:$BA$45,17,FALSE)*AF$3,3)</f>
        <v>149.44</v>
      </c>
      <c r="AG69" s="18">
        <f>ROUND($A69/VLOOKUP(AG$3,'Calc Data'!$AK$4:$BA$45,17,FALSE)*AG$3,3)</f>
        <v>155.93700000000001</v>
      </c>
    </row>
    <row r="70" spans="1:33">
      <c r="A70" s="16">
        <v>31.75</v>
      </c>
      <c r="B70" s="18">
        <f>ROUND($A70/VLOOKUP(B$3,'Calc Data'!$AK$4:$BA$45,17,FALSE)*B$3,3)</f>
        <v>5.7309999999999999</v>
      </c>
      <c r="C70" s="18">
        <f>ROUND($A70/VLOOKUP(C$3,'Calc Data'!$AK$4:$BA$45,17,FALSE)*C$3,3)</f>
        <v>8.2970000000000006</v>
      </c>
      <c r="D70" s="18">
        <f>ROUND($A70/VLOOKUP(D$3,'Calc Data'!$AK$4:$BA$45,17,FALSE)*D$3,3)</f>
        <v>9.3930000000000007</v>
      </c>
      <c r="E70" s="18">
        <f>ROUND($A70/VLOOKUP(E$3,'Calc Data'!$AK$4:$BA$45,17,FALSE)*E$3,3)</f>
        <v>12.942</v>
      </c>
      <c r="F70" s="18">
        <f>ROUND($A70/VLOOKUP(F$3,'Calc Data'!$AK$4:$BA$45,17,FALSE)*F$3,3)</f>
        <v>16.239999999999998</v>
      </c>
      <c r="G70" s="18">
        <f>ROUND($A70/VLOOKUP(G$3,'Calc Data'!$AK$4:$BA$45,17,FALSE)*G$3,3)</f>
        <v>15.382999999999999</v>
      </c>
      <c r="H70" s="18">
        <f>ROUND($A70/VLOOKUP(H$3,'Calc Data'!$AK$4:$BA$45,17,FALSE)*H$3,3)</f>
        <v>17.350000000000001</v>
      </c>
      <c r="I70" s="18">
        <f>ROUND($A70/VLOOKUP(I$3,'Calc Data'!$AK$4:$BA$45,17,FALSE)*I$3,3)</f>
        <v>19.36</v>
      </c>
      <c r="J70" s="18">
        <f>ROUND($A70/VLOOKUP(J$3,'Calc Data'!$AK$4:$BA$45,17,FALSE)*J$3,3)</f>
        <v>21.096</v>
      </c>
      <c r="K70" s="18">
        <f>ROUND($A70/VLOOKUP(K$3,'Calc Data'!$AK$4:$BA$45,17,FALSE)*K$3,3)</f>
        <v>24.236999999999998</v>
      </c>
      <c r="L70" s="18">
        <f>ROUND($A70/VLOOKUP(L$3,'Calc Data'!$AK$4:$BA$45,17,FALSE)*L$3,3)</f>
        <v>26.792999999999999</v>
      </c>
      <c r="M70" s="18">
        <f>ROUND($A70/VLOOKUP(M$3,'Calc Data'!$AK$4:$BA$45,17,FALSE)*M$3,3)</f>
        <v>31.050999999999998</v>
      </c>
      <c r="N70" s="18">
        <f>ROUND($A70/VLOOKUP(N$3,'Calc Data'!$AK$4:$BA$45,17,FALSE)*N$3,3)</f>
        <v>34.25</v>
      </c>
      <c r="O70" s="18">
        <f>ROUND($A70/VLOOKUP(O$3,'Calc Data'!$AK$4:$BA$45,17,FALSE)*O$3,3)</f>
        <v>39.978999999999999</v>
      </c>
      <c r="P70" s="18">
        <f>ROUND($A70/VLOOKUP(P$3,'Calc Data'!$AK$4:$BA$45,17,FALSE)*P$3,3)</f>
        <v>46.642000000000003</v>
      </c>
      <c r="Q70" s="18">
        <f>ROUND($A70/VLOOKUP(Q$3,'Calc Data'!$AK$4:$BA$45,17,FALSE)*Q$3,3)</f>
        <v>53.305</v>
      </c>
      <c r="R70" s="18">
        <f>ROUND($A70/VLOOKUP(R$3,'Calc Data'!$AK$4:$BA$45,17,FALSE)*R$3,3)</f>
        <v>59.969000000000001</v>
      </c>
      <c r="S70" s="18">
        <f>ROUND($A70/VLOOKUP(S$3,'Calc Data'!$AK$4:$BA$45,17,FALSE)*S$3,3)</f>
        <v>66.632000000000005</v>
      </c>
      <c r="T70" s="18">
        <f>ROUND($A70/VLOOKUP(T$3,'Calc Data'!$AK$4:$BA$45,17,FALSE)*T$3,3)</f>
        <v>73.295000000000002</v>
      </c>
      <c r="U70" s="18">
        <f>ROUND($A70/VLOOKUP(U$3,'Calc Data'!$AK$4:$BA$45,17,FALSE)*U$3,3)</f>
        <v>79.957999999999998</v>
      </c>
      <c r="V70" s="18">
        <f>ROUND($A70/VLOOKUP(V$3,'Calc Data'!$AK$4:$BA$45,17,FALSE)*V$3,3)</f>
        <v>86.620999999999995</v>
      </c>
      <c r="W70" s="18">
        <f>ROUND($A70/VLOOKUP(W$3,'Calc Data'!$AK$4:$BA$45,17,FALSE)*W$3,3)</f>
        <v>93.284000000000006</v>
      </c>
      <c r="X70" s="18">
        <f>ROUND($A70/VLOOKUP(X$3,'Calc Data'!$AK$4:$BA$45,17,FALSE)*X$3,3)</f>
        <v>99.947999999999993</v>
      </c>
      <c r="Y70" s="18">
        <f>ROUND($A70/VLOOKUP(Y$3,'Calc Data'!$AK$4:$BA$45,17,FALSE)*Y$3,3)</f>
        <v>106.611</v>
      </c>
      <c r="Z70" s="18">
        <f>ROUND($A70/VLOOKUP(Z$3,'Calc Data'!$AK$4:$BA$45,17,FALSE)*Z$3,3)</f>
        <v>113.274</v>
      </c>
      <c r="AA70" s="18">
        <f>ROUND($A70/VLOOKUP(AA$3,'Calc Data'!$AK$4:$BA$45,17,FALSE)*AA$3,3)</f>
        <v>119.937</v>
      </c>
      <c r="AB70" s="18">
        <f>ROUND($A70/VLOOKUP(AB$3,'Calc Data'!$AK$4:$BA$45,17,FALSE)*AB$3,3)</f>
        <v>126.6</v>
      </c>
      <c r="AC70" s="18">
        <f>ROUND($A70/VLOOKUP(AC$3,'Calc Data'!$AK$4:$BA$45,17,FALSE)*AC$3,3)</f>
        <v>133.26300000000001</v>
      </c>
      <c r="AD70" s="18">
        <f>ROUND($A70/VLOOKUP(AD$3,'Calc Data'!$AK$4:$BA$45,17,FALSE)*AD$3,3)</f>
        <v>139.92699999999999</v>
      </c>
      <c r="AE70" s="18">
        <f>ROUND($A70/VLOOKUP(AE$3,'Calc Data'!$AK$4:$BA$45,17,FALSE)*AE$3,3)</f>
        <v>146.59</v>
      </c>
      <c r="AF70" s="18">
        <f>ROUND($A70/VLOOKUP(AF$3,'Calc Data'!$AK$4:$BA$45,17,FALSE)*AF$3,3)</f>
        <v>153.25299999999999</v>
      </c>
      <c r="AG70" s="18">
        <f>ROUND($A70/VLOOKUP(AG$3,'Calc Data'!$AK$4:$BA$45,17,FALSE)*AG$3,3)</f>
        <v>159.916</v>
      </c>
    </row>
    <row r="71" spans="1:33">
      <c r="A71" s="16">
        <v>33.32</v>
      </c>
      <c r="B71" s="18">
        <f>ROUND($A71/VLOOKUP(B$3,'Calc Data'!$AK$4:$BA$45,17,FALSE)*B$3,3)</f>
        <v>6.0140000000000002</v>
      </c>
      <c r="C71" s="18">
        <f>ROUND($A71/VLOOKUP(C$3,'Calc Data'!$AK$4:$BA$45,17,FALSE)*C$3,3)</f>
        <v>8.7070000000000007</v>
      </c>
      <c r="D71" s="18">
        <f>ROUND($A71/VLOOKUP(D$3,'Calc Data'!$AK$4:$BA$45,17,FALSE)*D$3,3)</f>
        <v>9.8580000000000005</v>
      </c>
      <c r="E71" s="18">
        <f>ROUND($A71/VLOOKUP(E$3,'Calc Data'!$AK$4:$BA$45,17,FALSE)*E$3,3)</f>
        <v>13.582000000000001</v>
      </c>
      <c r="F71" s="18">
        <f>ROUND($A71/VLOOKUP(F$3,'Calc Data'!$AK$4:$BA$45,17,FALSE)*F$3,3)</f>
        <v>17.042999999999999</v>
      </c>
      <c r="G71" s="18">
        <f>ROUND($A71/VLOOKUP(G$3,'Calc Data'!$AK$4:$BA$45,17,FALSE)*G$3,3)</f>
        <v>16.143000000000001</v>
      </c>
      <c r="H71" s="18">
        <f>ROUND($A71/VLOOKUP(H$3,'Calc Data'!$AK$4:$BA$45,17,FALSE)*H$3,3)</f>
        <v>18.207999999999998</v>
      </c>
      <c r="I71" s="18">
        <f>ROUND($A71/VLOOKUP(I$3,'Calc Data'!$AK$4:$BA$45,17,FALSE)*I$3,3)</f>
        <v>20.317</v>
      </c>
      <c r="J71" s="18">
        <f>ROUND($A71/VLOOKUP(J$3,'Calc Data'!$AK$4:$BA$45,17,FALSE)*J$3,3)</f>
        <v>22.14</v>
      </c>
      <c r="K71" s="18">
        <f>ROUND($A71/VLOOKUP(K$3,'Calc Data'!$AK$4:$BA$45,17,FALSE)*K$3,3)</f>
        <v>25.434999999999999</v>
      </c>
      <c r="L71" s="18">
        <f>ROUND($A71/VLOOKUP(L$3,'Calc Data'!$AK$4:$BA$45,17,FALSE)*L$3,3)</f>
        <v>28.117999999999999</v>
      </c>
      <c r="M71" s="18">
        <f>ROUND($A71/VLOOKUP(M$3,'Calc Data'!$AK$4:$BA$45,17,FALSE)*M$3,3)</f>
        <v>32.587000000000003</v>
      </c>
      <c r="N71" s="18">
        <f>ROUND($A71/VLOOKUP(N$3,'Calc Data'!$AK$4:$BA$45,17,FALSE)*N$3,3)</f>
        <v>35.944000000000003</v>
      </c>
      <c r="O71" s="18">
        <f>ROUND($A71/VLOOKUP(O$3,'Calc Data'!$AK$4:$BA$45,17,FALSE)*O$3,3)</f>
        <v>41.956000000000003</v>
      </c>
      <c r="P71" s="18">
        <f>ROUND($A71/VLOOKUP(P$3,'Calc Data'!$AK$4:$BA$45,17,FALSE)*P$3,3)</f>
        <v>48.948999999999998</v>
      </c>
      <c r="Q71" s="18">
        <f>ROUND($A71/VLOOKUP(Q$3,'Calc Data'!$AK$4:$BA$45,17,FALSE)*Q$3,3)</f>
        <v>55.941000000000003</v>
      </c>
      <c r="R71" s="18">
        <f>ROUND($A71/VLOOKUP(R$3,'Calc Data'!$AK$4:$BA$45,17,FALSE)*R$3,3)</f>
        <v>62.933999999999997</v>
      </c>
      <c r="S71" s="18">
        <f>ROUND($A71/VLOOKUP(S$3,'Calc Data'!$AK$4:$BA$45,17,FALSE)*S$3,3)</f>
        <v>69.927000000000007</v>
      </c>
      <c r="T71" s="18">
        <f>ROUND($A71/VLOOKUP(T$3,'Calc Data'!$AK$4:$BA$45,17,FALSE)*T$3,3)</f>
        <v>76.918999999999997</v>
      </c>
      <c r="U71" s="18">
        <f>ROUND($A71/VLOOKUP(U$3,'Calc Data'!$AK$4:$BA$45,17,FALSE)*U$3,3)</f>
        <v>83.912000000000006</v>
      </c>
      <c r="V71" s="18">
        <f>ROUND($A71/VLOOKUP(V$3,'Calc Data'!$AK$4:$BA$45,17,FALSE)*V$3,3)</f>
        <v>90.905000000000001</v>
      </c>
      <c r="W71" s="18">
        <f>ROUND($A71/VLOOKUP(W$3,'Calc Data'!$AK$4:$BA$45,17,FALSE)*W$3,3)</f>
        <v>97.897000000000006</v>
      </c>
      <c r="X71" s="18">
        <f>ROUND($A71/VLOOKUP(X$3,'Calc Data'!$AK$4:$BA$45,17,FALSE)*X$3,3)</f>
        <v>104.89</v>
      </c>
      <c r="Y71" s="18">
        <f>ROUND($A71/VLOOKUP(Y$3,'Calc Data'!$AK$4:$BA$45,17,FALSE)*Y$3,3)</f>
        <v>111.88200000000001</v>
      </c>
      <c r="Z71" s="18">
        <f>ROUND($A71/VLOOKUP(Z$3,'Calc Data'!$AK$4:$BA$45,17,FALSE)*Z$3,3)</f>
        <v>118.875</v>
      </c>
      <c r="AA71" s="18">
        <f>ROUND($A71/VLOOKUP(AA$3,'Calc Data'!$AK$4:$BA$45,17,FALSE)*AA$3,3)</f>
        <v>125.86799999999999</v>
      </c>
      <c r="AB71" s="18">
        <f>ROUND($A71/VLOOKUP(AB$3,'Calc Data'!$AK$4:$BA$45,17,FALSE)*AB$3,3)</f>
        <v>132.86000000000001</v>
      </c>
      <c r="AC71" s="18">
        <f>ROUND($A71/VLOOKUP(AC$3,'Calc Data'!$AK$4:$BA$45,17,FALSE)*AC$3,3)</f>
        <v>139.85300000000001</v>
      </c>
      <c r="AD71" s="18">
        <f>ROUND($A71/VLOOKUP(AD$3,'Calc Data'!$AK$4:$BA$45,17,FALSE)*AD$3,3)</f>
        <v>146.846</v>
      </c>
      <c r="AE71" s="18">
        <f>ROUND($A71/VLOOKUP(AE$3,'Calc Data'!$AK$4:$BA$45,17,FALSE)*AE$3,3)</f>
        <v>153.83799999999999</v>
      </c>
      <c r="AF71" s="18">
        <f>ROUND($A71/VLOOKUP(AF$3,'Calc Data'!$AK$4:$BA$45,17,FALSE)*AF$3,3)</f>
        <v>160.83099999999999</v>
      </c>
      <c r="AG71" s="18">
        <f>ROUND($A71/VLOOKUP(AG$3,'Calc Data'!$AK$4:$BA$45,17,FALSE)*AG$3,3)</f>
        <v>167.82400000000001</v>
      </c>
    </row>
    <row r="72" spans="1:33">
      <c r="A72" s="16">
        <v>34.92</v>
      </c>
      <c r="B72" s="18">
        <f>ROUND($A72/VLOOKUP(B$3,'Calc Data'!$AK$4:$BA$45,17,FALSE)*B$3,3)</f>
        <v>6.3029999999999999</v>
      </c>
      <c r="C72" s="18">
        <f>ROUND($A72/VLOOKUP(C$3,'Calc Data'!$AK$4:$BA$45,17,FALSE)*C$3,3)</f>
        <v>9.125</v>
      </c>
      <c r="D72" s="18">
        <f>ROUND($A72/VLOOKUP(D$3,'Calc Data'!$AK$4:$BA$45,17,FALSE)*D$3,3)</f>
        <v>10.331</v>
      </c>
      <c r="E72" s="18">
        <f>ROUND($A72/VLOOKUP(E$3,'Calc Data'!$AK$4:$BA$45,17,FALSE)*E$3,3)</f>
        <v>14.234</v>
      </c>
      <c r="F72" s="18">
        <f>ROUND($A72/VLOOKUP(F$3,'Calc Data'!$AK$4:$BA$45,17,FALSE)*F$3,3)</f>
        <v>17.861999999999998</v>
      </c>
      <c r="G72" s="18">
        <f>ROUND($A72/VLOOKUP(G$3,'Calc Data'!$AK$4:$BA$45,17,FALSE)*G$3,3)</f>
        <v>16.919</v>
      </c>
      <c r="H72" s="18">
        <f>ROUND($A72/VLOOKUP(H$3,'Calc Data'!$AK$4:$BA$45,17,FALSE)*H$3,3)</f>
        <v>19.082000000000001</v>
      </c>
      <c r="I72" s="18">
        <f>ROUND($A72/VLOOKUP(I$3,'Calc Data'!$AK$4:$BA$45,17,FALSE)*I$3,3)</f>
        <v>21.292999999999999</v>
      </c>
      <c r="J72" s="18">
        <f>ROUND($A72/VLOOKUP(J$3,'Calc Data'!$AK$4:$BA$45,17,FALSE)*J$3,3)</f>
        <v>23.202999999999999</v>
      </c>
      <c r="K72" s="18">
        <f>ROUND($A72/VLOOKUP(K$3,'Calc Data'!$AK$4:$BA$45,17,FALSE)*K$3,3)</f>
        <v>26.655999999999999</v>
      </c>
      <c r="L72" s="18">
        <f>ROUND($A72/VLOOKUP(L$3,'Calc Data'!$AK$4:$BA$45,17,FALSE)*L$3,3)</f>
        <v>29.468</v>
      </c>
      <c r="M72" s="18">
        <f>ROUND($A72/VLOOKUP(M$3,'Calc Data'!$AK$4:$BA$45,17,FALSE)*M$3,3)</f>
        <v>34.152000000000001</v>
      </c>
      <c r="N72" s="18">
        <f>ROUND($A72/VLOOKUP(N$3,'Calc Data'!$AK$4:$BA$45,17,FALSE)*N$3,3)</f>
        <v>37.67</v>
      </c>
      <c r="O72" s="18">
        <f>ROUND($A72/VLOOKUP(O$3,'Calc Data'!$AK$4:$BA$45,17,FALSE)*O$3,3)</f>
        <v>43.970999999999997</v>
      </c>
      <c r="P72" s="18">
        <f>ROUND($A72/VLOOKUP(P$3,'Calc Data'!$AK$4:$BA$45,17,FALSE)*P$3,3)</f>
        <v>51.298999999999999</v>
      </c>
      <c r="Q72" s="18">
        <f>ROUND($A72/VLOOKUP(Q$3,'Calc Data'!$AK$4:$BA$45,17,FALSE)*Q$3,3)</f>
        <v>58.627000000000002</v>
      </c>
      <c r="R72" s="18">
        <f>ROUND($A72/VLOOKUP(R$3,'Calc Data'!$AK$4:$BA$45,17,FALSE)*R$3,3)</f>
        <v>65.956000000000003</v>
      </c>
      <c r="S72" s="18">
        <f>ROUND($A72/VLOOKUP(S$3,'Calc Data'!$AK$4:$BA$45,17,FALSE)*S$3,3)</f>
        <v>73.284000000000006</v>
      </c>
      <c r="T72" s="18">
        <f>ROUND($A72/VLOOKUP(T$3,'Calc Data'!$AK$4:$BA$45,17,FALSE)*T$3,3)</f>
        <v>80.613</v>
      </c>
      <c r="U72" s="18">
        <f>ROUND($A72/VLOOKUP(U$3,'Calc Data'!$AK$4:$BA$45,17,FALSE)*U$3,3)</f>
        <v>87.941000000000003</v>
      </c>
      <c r="V72" s="18">
        <f>ROUND($A72/VLOOKUP(V$3,'Calc Data'!$AK$4:$BA$45,17,FALSE)*V$3,3)</f>
        <v>95.27</v>
      </c>
      <c r="W72" s="18">
        <f>ROUND($A72/VLOOKUP(W$3,'Calc Data'!$AK$4:$BA$45,17,FALSE)*W$3,3)</f>
        <v>102.598</v>
      </c>
      <c r="X72" s="18">
        <f>ROUND($A72/VLOOKUP(X$3,'Calc Data'!$AK$4:$BA$45,17,FALSE)*X$3,3)</f>
        <v>109.92700000000001</v>
      </c>
      <c r="Y72" s="18">
        <f>ROUND($A72/VLOOKUP(Y$3,'Calc Data'!$AK$4:$BA$45,17,FALSE)*Y$3,3)</f>
        <v>117.255</v>
      </c>
      <c r="Z72" s="18">
        <f>ROUND($A72/VLOOKUP(Z$3,'Calc Data'!$AK$4:$BA$45,17,FALSE)*Z$3,3)</f>
        <v>124.583</v>
      </c>
      <c r="AA72" s="18">
        <f>ROUND($A72/VLOOKUP(AA$3,'Calc Data'!$AK$4:$BA$45,17,FALSE)*AA$3,3)</f>
        <v>131.91200000000001</v>
      </c>
      <c r="AB72" s="18">
        <f>ROUND($A72/VLOOKUP(AB$3,'Calc Data'!$AK$4:$BA$45,17,FALSE)*AB$3,3)</f>
        <v>139.24</v>
      </c>
      <c r="AC72" s="18">
        <f>ROUND($A72/VLOOKUP(AC$3,'Calc Data'!$AK$4:$BA$45,17,FALSE)*AC$3,3)</f>
        <v>146.56899999999999</v>
      </c>
      <c r="AD72" s="18">
        <f>ROUND($A72/VLOOKUP(AD$3,'Calc Data'!$AK$4:$BA$45,17,FALSE)*AD$3,3)</f>
        <v>153.89699999999999</v>
      </c>
      <c r="AE72" s="18">
        <f>ROUND($A72/VLOOKUP(AE$3,'Calc Data'!$AK$4:$BA$45,17,FALSE)*AE$3,3)</f>
        <v>161.226</v>
      </c>
      <c r="AF72" s="18">
        <f>ROUND($A72/VLOOKUP(AF$3,'Calc Data'!$AK$4:$BA$45,17,FALSE)*AF$3,3)</f>
        <v>168.554</v>
      </c>
      <c r="AG72" s="18">
        <f>ROUND($A72/VLOOKUP(AG$3,'Calc Data'!$AK$4:$BA$45,17,FALSE)*AG$3,3)</f>
        <v>175.88200000000001</v>
      </c>
    </row>
    <row r="73" spans="1:33">
      <c r="A73" s="16">
        <v>35.71</v>
      </c>
      <c r="B73" s="18">
        <f>ROUND($A73/VLOOKUP(B$3,'Calc Data'!$AK$4:$BA$45,17,FALSE)*B$3,3)</f>
        <v>6.4459999999999997</v>
      </c>
      <c r="C73" s="18">
        <f>ROUND($A73/VLOOKUP(C$3,'Calc Data'!$AK$4:$BA$45,17,FALSE)*C$3,3)</f>
        <v>9.3320000000000007</v>
      </c>
      <c r="D73" s="18">
        <f>ROUND($A73/VLOOKUP(D$3,'Calc Data'!$AK$4:$BA$45,17,FALSE)*D$3,3)</f>
        <v>10.565</v>
      </c>
      <c r="E73" s="18">
        <f>ROUND($A73/VLOOKUP(E$3,'Calc Data'!$AK$4:$BA$45,17,FALSE)*E$3,3)</f>
        <v>14.555999999999999</v>
      </c>
      <c r="F73" s="18">
        <f>ROUND($A73/VLOOKUP(F$3,'Calc Data'!$AK$4:$BA$45,17,FALSE)*F$3,3)</f>
        <v>18.265999999999998</v>
      </c>
      <c r="G73" s="18">
        <f>ROUND($A73/VLOOKUP(G$3,'Calc Data'!$AK$4:$BA$45,17,FALSE)*G$3,3)</f>
        <v>17.300999999999998</v>
      </c>
      <c r="H73" s="18">
        <f>ROUND($A73/VLOOKUP(H$3,'Calc Data'!$AK$4:$BA$45,17,FALSE)*H$3,3)</f>
        <v>19.513999999999999</v>
      </c>
      <c r="I73" s="18">
        <f>ROUND($A73/VLOOKUP(I$3,'Calc Data'!$AK$4:$BA$45,17,FALSE)*I$3,3)</f>
        <v>21.774000000000001</v>
      </c>
      <c r="J73" s="18">
        <f>ROUND($A73/VLOOKUP(J$3,'Calc Data'!$AK$4:$BA$45,17,FALSE)*J$3,3)</f>
        <v>23.728000000000002</v>
      </c>
      <c r="K73" s="18">
        <f>ROUND($A73/VLOOKUP(K$3,'Calc Data'!$AK$4:$BA$45,17,FALSE)*K$3,3)</f>
        <v>27.26</v>
      </c>
      <c r="L73" s="18">
        <f>ROUND($A73/VLOOKUP(L$3,'Calc Data'!$AK$4:$BA$45,17,FALSE)*L$3,3)</f>
        <v>30.135000000000002</v>
      </c>
      <c r="M73" s="18">
        <f>ROUND($A73/VLOOKUP(M$3,'Calc Data'!$AK$4:$BA$45,17,FALSE)*M$3,3)</f>
        <v>34.923999999999999</v>
      </c>
      <c r="N73" s="18">
        <f>ROUND($A73/VLOOKUP(N$3,'Calc Data'!$AK$4:$BA$45,17,FALSE)*N$3,3)</f>
        <v>38.521999999999998</v>
      </c>
      <c r="O73" s="18">
        <f>ROUND($A73/VLOOKUP(O$3,'Calc Data'!$AK$4:$BA$45,17,FALSE)*O$3,3)</f>
        <v>44.965000000000003</v>
      </c>
      <c r="P73" s="18">
        <f>ROUND($A73/VLOOKUP(P$3,'Calc Data'!$AK$4:$BA$45,17,FALSE)*P$3,3)</f>
        <v>52.46</v>
      </c>
      <c r="Q73" s="18">
        <f>ROUND($A73/VLOOKUP(Q$3,'Calc Data'!$AK$4:$BA$45,17,FALSE)*Q$3,3)</f>
        <v>59.954000000000001</v>
      </c>
      <c r="R73" s="18">
        <f>ROUND($A73/VLOOKUP(R$3,'Calc Data'!$AK$4:$BA$45,17,FALSE)*R$3,3)</f>
        <v>67.447999999999993</v>
      </c>
      <c r="S73" s="18">
        <f>ROUND($A73/VLOOKUP(S$3,'Calc Data'!$AK$4:$BA$45,17,FALSE)*S$3,3)</f>
        <v>74.941999999999993</v>
      </c>
      <c r="T73" s="18">
        <f>ROUND($A73/VLOOKUP(T$3,'Calc Data'!$AK$4:$BA$45,17,FALSE)*T$3,3)</f>
        <v>82.436999999999998</v>
      </c>
      <c r="U73" s="18">
        <f>ROUND($A73/VLOOKUP(U$3,'Calc Data'!$AK$4:$BA$45,17,FALSE)*U$3,3)</f>
        <v>89.930999999999997</v>
      </c>
      <c r="V73" s="18">
        <f>ROUND($A73/VLOOKUP(V$3,'Calc Data'!$AK$4:$BA$45,17,FALSE)*V$3,3)</f>
        <v>97.424999999999997</v>
      </c>
      <c r="W73" s="18">
        <f>ROUND($A73/VLOOKUP(W$3,'Calc Data'!$AK$4:$BA$45,17,FALSE)*W$3,3)</f>
        <v>104.919</v>
      </c>
      <c r="X73" s="18">
        <f>ROUND($A73/VLOOKUP(X$3,'Calc Data'!$AK$4:$BA$45,17,FALSE)*X$3,3)</f>
        <v>112.413</v>
      </c>
      <c r="Y73" s="18">
        <f>ROUND($A73/VLOOKUP(Y$3,'Calc Data'!$AK$4:$BA$45,17,FALSE)*Y$3,3)</f>
        <v>119.908</v>
      </c>
      <c r="Z73" s="18">
        <f>ROUND($A73/VLOOKUP(Z$3,'Calc Data'!$AK$4:$BA$45,17,FALSE)*Z$3,3)</f>
        <v>127.402</v>
      </c>
      <c r="AA73" s="18">
        <f>ROUND($A73/VLOOKUP(AA$3,'Calc Data'!$AK$4:$BA$45,17,FALSE)*AA$3,3)</f>
        <v>134.89599999999999</v>
      </c>
      <c r="AB73" s="18">
        <f>ROUND($A73/VLOOKUP(AB$3,'Calc Data'!$AK$4:$BA$45,17,FALSE)*AB$3,3)</f>
        <v>142.38999999999999</v>
      </c>
      <c r="AC73" s="18">
        <f>ROUND($A73/VLOOKUP(AC$3,'Calc Data'!$AK$4:$BA$45,17,FALSE)*AC$3,3)</f>
        <v>149.88499999999999</v>
      </c>
      <c r="AD73" s="18">
        <f>ROUND($A73/VLOOKUP(AD$3,'Calc Data'!$AK$4:$BA$45,17,FALSE)*AD$3,3)</f>
        <v>157.37899999999999</v>
      </c>
      <c r="AE73" s="18">
        <f>ROUND($A73/VLOOKUP(AE$3,'Calc Data'!$AK$4:$BA$45,17,FALSE)*AE$3,3)</f>
        <v>164.87299999999999</v>
      </c>
      <c r="AF73" s="18">
        <f>ROUND($A73/VLOOKUP(AF$3,'Calc Data'!$AK$4:$BA$45,17,FALSE)*AF$3,3)</f>
        <v>172.36699999999999</v>
      </c>
      <c r="AG73" s="18">
        <f>ROUND($A73/VLOOKUP(AG$3,'Calc Data'!$AK$4:$BA$45,17,FALSE)*AG$3,3)</f>
        <v>179.86099999999999</v>
      </c>
    </row>
    <row r="74" spans="1:33">
      <c r="A74" s="16">
        <v>36.5</v>
      </c>
      <c r="B74" s="18">
        <f>ROUND($A74/VLOOKUP(B$3,'Calc Data'!$AK$4:$BA$45,17,FALSE)*B$3,3)</f>
        <v>6.5880000000000001</v>
      </c>
      <c r="C74" s="18">
        <f>ROUND($A74/VLOOKUP(C$3,'Calc Data'!$AK$4:$BA$45,17,FALSE)*C$3,3)</f>
        <v>9.5380000000000003</v>
      </c>
      <c r="D74" s="18">
        <f>ROUND($A74/VLOOKUP(D$3,'Calc Data'!$AK$4:$BA$45,17,FALSE)*D$3,3)</f>
        <v>10.798999999999999</v>
      </c>
      <c r="E74" s="18">
        <f>ROUND($A74/VLOOKUP(E$3,'Calc Data'!$AK$4:$BA$45,17,FALSE)*E$3,3)</f>
        <v>14.878</v>
      </c>
      <c r="F74" s="18">
        <f>ROUND($A74/VLOOKUP(F$3,'Calc Data'!$AK$4:$BA$45,17,FALSE)*F$3,3)</f>
        <v>18.670000000000002</v>
      </c>
      <c r="G74" s="18">
        <f>ROUND($A74/VLOOKUP(G$3,'Calc Data'!$AK$4:$BA$45,17,FALSE)*G$3,3)</f>
        <v>17.684000000000001</v>
      </c>
      <c r="H74" s="18">
        <f>ROUND($A74/VLOOKUP(H$3,'Calc Data'!$AK$4:$BA$45,17,FALSE)*H$3,3)</f>
        <v>19.945</v>
      </c>
      <c r="I74" s="18">
        <f>ROUND($A74/VLOOKUP(I$3,'Calc Data'!$AK$4:$BA$45,17,FALSE)*I$3,3)</f>
        <v>22.256</v>
      </c>
      <c r="J74" s="18">
        <f>ROUND($A74/VLOOKUP(J$3,'Calc Data'!$AK$4:$BA$45,17,FALSE)*J$3,3)</f>
        <v>24.251999999999999</v>
      </c>
      <c r="K74" s="18">
        <f>ROUND($A74/VLOOKUP(K$3,'Calc Data'!$AK$4:$BA$45,17,FALSE)*K$3,3)</f>
        <v>27.863</v>
      </c>
      <c r="L74" s="18">
        <f>ROUND($A74/VLOOKUP(L$3,'Calc Data'!$AK$4:$BA$45,17,FALSE)*L$3,3)</f>
        <v>30.802</v>
      </c>
      <c r="M74" s="18">
        <f>ROUND($A74/VLOOKUP(M$3,'Calc Data'!$AK$4:$BA$45,17,FALSE)*M$3,3)</f>
        <v>35.697000000000003</v>
      </c>
      <c r="N74" s="18">
        <f>ROUND($A74/VLOOKUP(N$3,'Calc Data'!$AK$4:$BA$45,17,FALSE)*N$3,3)</f>
        <v>39.374000000000002</v>
      </c>
      <c r="O74" s="18">
        <f>ROUND($A74/VLOOKUP(O$3,'Calc Data'!$AK$4:$BA$45,17,FALSE)*O$3,3)</f>
        <v>45.96</v>
      </c>
      <c r="P74" s="18">
        <f>ROUND($A74/VLOOKUP(P$3,'Calc Data'!$AK$4:$BA$45,17,FALSE)*P$3,3)</f>
        <v>53.62</v>
      </c>
      <c r="Q74" s="18">
        <f>ROUND($A74/VLOOKUP(Q$3,'Calc Data'!$AK$4:$BA$45,17,FALSE)*Q$3,3)</f>
        <v>61.28</v>
      </c>
      <c r="R74" s="18">
        <f>ROUND($A74/VLOOKUP(R$3,'Calc Data'!$AK$4:$BA$45,17,FALSE)*R$3,3)</f>
        <v>68.94</v>
      </c>
      <c r="S74" s="18">
        <f>ROUND($A74/VLOOKUP(S$3,'Calc Data'!$AK$4:$BA$45,17,FALSE)*S$3,3)</f>
        <v>76.599999999999994</v>
      </c>
      <c r="T74" s="18">
        <f>ROUND($A74/VLOOKUP(T$3,'Calc Data'!$AK$4:$BA$45,17,FALSE)*T$3,3)</f>
        <v>84.26</v>
      </c>
      <c r="U74" s="18">
        <f>ROUND($A74/VLOOKUP(U$3,'Calc Data'!$AK$4:$BA$45,17,FALSE)*U$3,3)</f>
        <v>91.92</v>
      </c>
      <c r="V74" s="18">
        <f>ROUND($A74/VLOOKUP(V$3,'Calc Data'!$AK$4:$BA$45,17,FALSE)*V$3,3)</f>
        <v>99.58</v>
      </c>
      <c r="W74" s="18">
        <f>ROUND($A74/VLOOKUP(W$3,'Calc Data'!$AK$4:$BA$45,17,FALSE)*W$3,3)</f>
        <v>107.24</v>
      </c>
      <c r="X74" s="18">
        <f>ROUND($A74/VLOOKUP(X$3,'Calc Data'!$AK$4:$BA$45,17,FALSE)*X$3,3)</f>
        <v>114.9</v>
      </c>
      <c r="Y74" s="18">
        <f>ROUND($A74/VLOOKUP(Y$3,'Calc Data'!$AK$4:$BA$45,17,FALSE)*Y$3,3)</f>
        <v>122.56</v>
      </c>
      <c r="Z74" s="18">
        <f>ROUND($A74/VLOOKUP(Z$3,'Calc Data'!$AK$4:$BA$45,17,FALSE)*Z$3,3)</f>
        <v>130.22</v>
      </c>
      <c r="AA74" s="18">
        <f>ROUND($A74/VLOOKUP(AA$3,'Calc Data'!$AK$4:$BA$45,17,FALSE)*AA$3,3)</f>
        <v>137.88</v>
      </c>
      <c r="AB74" s="18">
        <f>ROUND($A74/VLOOKUP(AB$3,'Calc Data'!$AK$4:$BA$45,17,FALSE)*AB$3,3)</f>
        <v>145.54</v>
      </c>
      <c r="AC74" s="18">
        <f>ROUND($A74/VLOOKUP(AC$3,'Calc Data'!$AK$4:$BA$45,17,FALSE)*AC$3,3)</f>
        <v>153.19999999999999</v>
      </c>
      <c r="AD74" s="18">
        <f>ROUND($A74/VLOOKUP(AD$3,'Calc Data'!$AK$4:$BA$45,17,FALSE)*AD$3,3)</f>
        <v>160.86000000000001</v>
      </c>
      <c r="AE74" s="18">
        <f>ROUND($A74/VLOOKUP(AE$3,'Calc Data'!$AK$4:$BA$45,17,FALSE)*AE$3,3)</f>
        <v>168.52</v>
      </c>
      <c r="AF74" s="18">
        <f>ROUND($A74/VLOOKUP(AF$3,'Calc Data'!$AK$4:$BA$45,17,FALSE)*AF$3,3)</f>
        <v>176.18</v>
      </c>
      <c r="AG74" s="18">
        <f>ROUND($A74/VLOOKUP(AG$3,'Calc Data'!$AK$4:$BA$45,17,FALSE)*AG$3,3)</f>
        <v>183.84100000000001</v>
      </c>
    </row>
    <row r="75" spans="1:33">
      <c r="A75" s="16">
        <v>36.520000000000003</v>
      </c>
      <c r="B75" s="18">
        <f>ROUND($A75/VLOOKUP(B$3,'Calc Data'!$AK$4:$BA$45,17,FALSE)*B$3,3)</f>
        <v>6.5919999999999996</v>
      </c>
      <c r="C75" s="18">
        <f>ROUND($A75/VLOOKUP(C$3,'Calc Data'!$AK$4:$BA$45,17,FALSE)*C$3,3)</f>
        <v>9.5440000000000005</v>
      </c>
      <c r="D75" s="18">
        <f>ROUND($A75/VLOOKUP(D$3,'Calc Data'!$AK$4:$BA$45,17,FALSE)*D$3,3)</f>
        <v>10.805</v>
      </c>
      <c r="E75" s="18">
        <f>ROUND($A75/VLOOKUP(E$3,'Calc Data'!$AK$4:$BA$45,17,FALSE)*E$3,3)</f>
        <v>14.885999999999999</v>
      </c>
      <c r="F75" s="18">
        <f>ROUND($A75/VLOOKUP(F$3,'Calc Data'!$AK$4:$BA$45,17,FALSE)*F$3,3)</f>
        <v>18.68</v>
      </c>
      <c r="G75" s="18">
        <f>ROUND($A75/VLOOKUP(G$3,'Calc Data'!$AK$4:$BA$45,17,FALSE)*G$3,3)</f>
        <v>17.693999999999999</v>
      </c>
      <c r="H75" s="18">
        <f>ROUND($A75/VLOOKUP(H$3,'Calc Data'!$AK$4:$BA$45,17,FALSE)*H$3,3)</f>
        <v>19.956</v>
      </c>
      <c r="I75" s="18">
        <f>ROUND($A75/VLOOKUP(I$3,'Calc Data'!$AK$4:$BA$45,17,FALSE)*I$3,3)</f>
        <v>22.268000000000001</v>
      </c>
      <c r="J75" s="18">
        <f>ROUND($A75/VLOOKUP(J$3,'Calc Data'!$AK$4:$BA$45,17,FALSE)*J$3,3)</f>
        <v>24.265999999999998</v>
      </c>
      <c r="K75" s="18">
        <f>ROUND($A75/VLOOKUP(K$3,'Calc Data'!$AK$4:$BA$45,17,FALSE)*K$3,3)</f>
        <v>27.878</v>
      </c>
      <c r="L75" s="18">
        <f>ROUND($A75/VLOOKUP(L$3,'Calc Data'!$AK$4:$BA$45,17,FALSE)*L$3,3)</f>
        <v>30.818999999999999</v>
      </c>
      <c r="M75" s="18">
        <f>ROUND($A75/VLOOKUP(M$3,'Calc Data'!$AK$4:$BA$45,17,FALSE)*M$3,3)</f>
        <v>35.716000000000001</v>
      </c>
      <c r="N75" s="18">
        <f>ROUND($A75/VLOOKUP(N$3,'Calc Data'!$AK$4:$BA$45,17,FALSE)*N$3,3)</f>
        <v>39.396000000000001</v>
      </c>
      <c r="O75" s="18">
        <f>ROUND($A75/VLOOKUP(O$3,'Calc Data'!$AK$4:$BA$45,17,FALSE)*O$3,3)</f>
        <v>45.984999999999999</v>
      </c>
      <c r="P75" s="18">
        <f>ROUND($A75/VLOOKUP(P$3,'Calc Data'!$AK$4:$BA$45,17,FALSE)*P$3,3)</f>
        <v>53.65</v>
      </c>
      <c r="Q75" s="18">
        <f>ROUND($A75/VLOOKUP(Q$3,'Calc Data'!$AK$4:$BA$45,17,FALSE)*Q$3,3)</f>
        <v>61.314</v>
      </c>
      <c r="R75" s="18">
        <f>ROUND($A75/VLOOKUP(R$3,'Calc Data'!$AK$4:$BA$45,17,FALSE)*R$3,3)</f>
        <v>68.977999999999994</v>
      </c>
      <c r="S75" s="18">
        <f>ROUND($A75/VLOOKUP(S$3,'Calc Data'!$AK$4:$BA$45,17,FALSE)*S$3,3)</f>
        <v>76.641999999999996</v>
      </c>
      <c r="T75" s="18">
        <f>ROUND($A75/VLOOKUP(T$3,'Calc Data'!$AK$4:$BA$45,17,FALSE)*T$3,3)</f>
        <v>84.305999999999997</v>
      </c>
      <c r="U75" s="18">
        <f>ROUND($A75/VLOOKUP(U$3,'Calc Data'!$AK$4:$BA$45,17,FALSE)*U$3,3)</f>
        <v>91.971000000000004</v>
      </c>
      <c r="V75" s="18">
        <f>ROUND($A75/VLOOKUP(V$3,'Calc Data'!$AK$4:$BA$45,17,FALSE)*V$3,3)</f>
        <v>99.635000000000005</v>
      </c>
      <c r="W75" s="18">
        <f>ROUND($A75/VLOOKUP(W$3,'Calc Data'!$AK$4:$BA$45,17,FALSE)*W$3,3)</f>
        <v>107.29900000000001</v>
      </c>
      <c r="X75" s="18">
        <f>ROUND($A75/VLOOKUP(X$3,'Calc Data'!$AK$4:$BA$45,17,FALSE)*X$3,3)</f>
        <v>114.96299999999999</v>
      </c>
      <c r="Y75" s="18">
        <f>ROUND($A75/VLOOKUP(Y$3,'Calc Data'!$AK$4:$BA$45,17,FALSE)*Y$3,3)</f>
        <v>122.627</v>
      </c>
      <c r="Z75" s="18">
        <f>ROUND($A75/VLOOKUP(Z$3,'Calc Data'!$AK$4:$BA$45,17,FALSE)*Z$3,3)</f>
        <v>130.292</v>
      </c>
      <c r="AA75" s="18">
        <f>ROUND($A75/VLOOKUP(AA$3,'Calc Data'!$AK$4:$BA$45,17,FALSE)*AA$3,3)</f>
        <v>137.95599999999999</v>
      </c>
      <c r="AB75" s="18">
        <f>ROUND($A75/VLOOKUP(AB$3,'Calc Data'!$AK$4:$BA$45,17,FALSE)*AB$3,3)</f>
        <v>145.62</v>
      </c>
      <c r="AC75" s="18">
        <f>ROUND($A75/VLOOKUP(AC$3,'Calc Data'!$AK$4:$BA$45,17,FALSE)*AC$3,3)</f>
        <v>153.28399999999999</v>
      </c>
      <c r="AD75" s="18">
        <f>ROUND($A75/VLOOKUP(AD$3,'Calc Data'!$AK$4:$BA$45,17,FALSE)*AD$3,3)</f>
        <v>160.94900000000001</v>
      </c>
      <c r="AE75" s="18">
        <f>ROUND($A75/VLOOKUP(AE$3,'Calc Data'!$AK$4:$BA$45,17,FALSE)*AE$3,3)</f>
        <v>168.613</v>
      </c>
      <c r="AF75" s="18">
        <f>ROUND($A75/VLOOKUP(AF$3,'Calc Data'!$AK$4:$BA$45,17,FALSE)*AF$3,3)</f>
        <v>176.27699999999999</v>
      </c>
      <c r="AG75" s="18">
        <f>ROUND($A75/VLOOKUP(AG$3,'Calc Data'!$AK$4:$BA$45,17,FALSE)*AG$3,3)</f>
        <v>183.941</v>
      </c>
    </row>
    <row r="76" spans="1:33">
      <c r="A76" s="16">
        <v>38.1</v>
      </c>
      <c r="B76" s="18">
        <f>ROUND($A76/VLOOKUP(B$3,'Calc Data'!$AK$4:$BA$45,17,FALSE)*B$3,3)</f>
        <v>6.8769999999999998</v>
      </c>
      <c r="C76" s="18">
        <f>ROUND($A76/VLOOKUP(C$3,'Calc Data'!$AK$4:$BA$45,17,FALSE)*C$3,3)</f>
        <v>9.9559999999999995</v>
      </c>
      <c r="D76" s="18">
        <f>ROUND($A76/VLOOKUP(D$3,'Calc Data'!$AK$4:$BA$45,17,FALSE)*D$3,3)</f>
        <v>11.272</v>
      </c>
      <c r="E76" s="18">
        <f>ROUND($A76/VLOOKUP(E$3,'Calc Data'!$AK$4:$BA$45,17,FALSE)*E$3,3)</f>
        <v>15.53</v>
      </c>
      <c r="F76" s="18">
        <f>ROUND($A76/VLOOKUP(F$3,'Calc Data'!$AK$4:$BA$45,17,FALSE)*F$3,3)</f>
        <v>19.488</v>
      </c>
      <c r="G76" s="18">
        <f>ROUND($A76/VLOOKUP(G$3,'Calc Data'!$AK$4:$BA$45,17,FALSE)*G$3,3)</f>
        <v>18.459</v>
      </c>
      <c r="H76" s="18">
        <f>ROUND($A76/VLOOKUP(H$3,'Calc Data'!$AK$4:$BA$45,17,FALSE)*H$3,3)</f>
        <v>20.82</v>
      </c>
      <c r="I76" s="18">
        <f>ROUND($A76/VLOOKUP(I$3,'Calc Data'!$AK$4:$BA$45,17,FALSE)*I$3,3)</f>
        <v>23.231999999999999</v>
      </c>
      <c r="J76" s="18">
        <f>ROUND($A76/VLOOKUP(J$3,'Calc Data'!$AK$4:$BA$45,17,FALSE)*J$3,3)</f>
        <v>25.315999999999999</v>
      </c>
      <c r="K76" s="18">
        <f>ROUND($A76/VLOOKUP(K$3,'Calc Data'!$AK$4:$BA$45,17,FALSE)*K$3,3)</f>
        <v>29.084</v>
      </c>
      <c r="L76" s="18">
        <f>ROUND($A76/VLOOKUP(L$3,'Calc Data'!$AK$4:$BA$45,17,FALSE)*L$3,3)</f>
        <v>32.152000000000001</v>
      </c>
      <c r="M76" s="18">
        <f>ROUND($A76/VLOOKUP(M$3,'Calc Data'!$AK$4:$BA$45,17,FALSE)*M$3,3)</f>
        <v>37.262</v>
      </c>
      <c r="N76" s="18">
        <f>ROUND($A76/VLOOKUP(N$3,'Calc Data'!$AK$4:$BA$45,17,FALSE)*N$3,3)</f>
        <v>41.1</v>
      </c>
      <c r="O76" s="18">
        <f>ROUND($A76/VLOOKUP(O$3,'Calc Data'!$AK$4:$BA$45,17,FALSE)*O$3,3)</f>
        <v>47.975000000000001</v>
      </c>
      <c r="P76" s="18">
        <f>ROUND($A76/VLOOKUP(P$3,'Calc Data'!$AK$4:$BA$45,17,FALSE)*P$3,3)</f>
        <v>55.970999999999997</v>
      </c>
      <c r="Q76" s="18">
        <f>ROUND($A76/VLOOKUP(Q$3,'Calc Data'!$AK$4:$BA$45,17,FALSE)*Q$3,3)</f>
        <v>63.966000000000001</v>
      </c>
      <c r="R76" s="18">
        <f>ROUND($A76/VLOOKUP(R$3,'Calc Data'!$AK$4:$BA$45,17,FALSE)*R$3,3)</f>
        <v>71.962000000000003</v>
      </c>
      <c r="S76" s="18">
        <f>ROUND($A76/VLOOKUP(S$3,'Calc Data'!$AK$4:$BA$45,17,FALSE)*S$3,3)</f>
        <v>79.957999999999998</v>
      </c>
      <c r="T76" s="18">
        <f>ROUND($A76/VLOOKUP(T$3,'Calc Data'!$AK$4:$BA$45,17,FALSE)*T$3,3)</f>
        <v>87.953999999999994</v>
      </c>
      <c r="U76" s="18">
        <f>ROUND($A76/VLOOKUP(U$3,'Calc Data'!$AK$4:$BA$45,17,FALSE)*U$3,3)</f>
        <v>95.95</v>
      </c>
      <c r="V76" s="18">
        <f>ROUND($A76/VLOOKUP(V$3,'Calc Data'!$AK$4:$BA$45,17,FALSE)*V$3,3)</f>
        <v>103.94499999999999</v>
      </c>
      <c r="W76" s="18">
        <f>ROUND($A76/VLOOKUP(W$3,'Calc Data'!$AK$4:$BA$45,17,FALSE)*W$3,3)</f>
        <v>111.941</v>
      </c>
      <c r="X76" s="18">
        <f>ROUND($A76/VLOOKUP(X$3,'Calc Data'!$AK$4:$BA$45,17,FALSE)*X$3,3)</f>
        <v>119.937</v>
      </c>
      <c r="Y76" s="18">
        <f>ROUND($A76/VLOOKUP(Y$3,'Calc Data'!$AK$4:$BA$45,17,FALSE)*Y$3,3)</f>
        <v>127.93300000000001</v>
      </c>
      <c r="Z76" s="18">
        <f>ROUND($A76/VLOOKUP(Z$3,'Calc Data'!$AK$4:$BA$45,17,FALSE)*Z$3,3)</f>
        <v>135.929</v>
      </c>
      <c r="AA76" s="18">
        <f>ROUND($A76/VLOOKUP(AA$3,'Calc Data'!$AK$4:$BA$45,17,FALSE)*AA$3,3)</f>
        <v>143.92400000000001</v>
      </c>
      <c r="AB76" s="18">
        <f>ROUND($A76/VLOOKUP(AB$3,'Calc Data'!$AK$4:$BA$45,17,FALSE)*AB$3,3)</f>
        <v>151.91999999999999</v>
      </c>
      <c r="AC76" s="18">
        <f>ROUND($A76/VLOOKUP(AC$3,'Calc Data'!$AK$4:$BA$45,17,FALSE)*AC$3,3)</f>
        <v>159.916</v>
      </c>
      <c r="AD76" s="18">
        <f>ROUND($A76/VLOOKUP(AD$3,'Calc Data'!$AK$4:$BA$45,17,FALSE)*AD$3,3)</f>
        <v>167.91200000000001</v>
      </c>
      <c r="AE76" s="18">
        <f>ROUND($A76/VLOOKUP(AE$3,'Calc Data'!$AK$4:$BA$45,17,FALSE)*AE$3,3)</f>
        <v>175.90799999999999</v>
      </c>
      <c r="AF76" s="18">
        <f>ROUND($A76/VLOOKUP(AF$3,'Calc Data'!$AK$4:$BA$45,17,FALSE)*AF$3,3)</f>
        <v>183.90299999999999</v>
      </c>
      <c r="AG76" s="18">
        <f>ROUND($A76/VLOOKUP(AG$3,'Calc Data'!$AK$4:$BA$45,17,FALSE)*AG$3,3)</f>
        <v>191.899</v>
      </c>
    </row>
    <row r="77" spans="1:33" ht="15.75" thickBot="1">
      <c r="A77" s="19">
        <v>40.49</v>
      </c>
      <c r="B77" s="18">
        <f>ROUND($A77/VLOOKUP(B$3,'Calc Data'!$AK$4:$BA$45,17,FALSE)*B$3,3)</f>
        <v>7.3090000000000002</v>
      </c>
      <c r="C77" s="18">
        <f>ROUND($A77/VLOOKUP(C$3,'Calc Data'!$AK$4:$BA$45,17,FALSE)*C$3,3)</f>
        <v>10.581</v>
      </c>
      <c r="D77" s="18">
        <f>ROUND($A77/VLOOKUP(D$3,'Calc Data'!$AK$4:$BA$45,17,FALSE)*D$3,3)</f>
        <v>11.978999999999999</v>
      </c>
      <c r="E77" s="18">
        <f>ROUND($A77/VLOOKUP(E$3,'Calc Data'!$AK$4:$BA$45,17,FALSE)*E$3,3)</f>
        <v>16.504000000000001</v>
      </c>
      <c r="F77" s="18">
        <f>ROUND($A77/VLOOKUP(F$3,'Calc Data'!$AK$4:$BA$45,17,FALSE)*F$3,3)</f>
        <v>20.710999999999999</v>
      </c>
      <c r="G77" s="18">
        <f>ROUND($A77/VLOOKUP(G$3,'Calc Data'!$AK$4:$BA$45,17,FALSE)*G$3,3)</f>
        <v>19.617000000000001</v>
      </c>
      <c r="H77" s="18">
        <f>ROUND($A77/VLOOKUP(H$3,'Calc Data'!$AK$4:$BA$45,17,FALSE)*H$3,3)</f>
        <v>22.126000000000001</v>
      </c>
      <c r="I77" s="18">
        <f>ROUND($A77/VLOOKUP(I$3,'Calc Data'!$AK$4:$BA$45,17,FALSE)*I$3,3)</f>
        <v>24.689</v>
      </c>
      <c r="J77" s="18">
        <f>ROUND($A77/VLOOKUP(J$3,'Calc Data'!$AK$4:$BA$45,17,FALSE)*J$3,3)</f>
        <v>26.904</v>
      </c>
      <c r="K77" s="18">
        <f>ROUND($A77/VLOOKUP(K$3,'Calc Data'!$AK$4:$BA$45,17,FALSE)*K$3,3)</f>
        <v>30.908000000000001</v>
      </c>
      <c r="L77" s="18">
        <f>ROUND($A77/VLOOKUP(L$3,'Calc Data'!$AK$4:$BA$45,17,FALSE)*L$3,3)</f>
        <v>34.168999999999997</v>
      </c>
      <c r="M77" s="18">
        <f>ROUND($A77/VLOOKUP(M$3,'Calc Data'!$AK$4:$BA$45,17,FALSE)*M$3,3)</f>
        <v>39.598999999999997</v>
      </c>
      <c r="N77" s="18">
        <f>ROUND($A77/VLOOKUP(N$3,'Calc Data'!$AK$4:$BA$45,17,FALSE)*N$3,3)</f>
        <v>43.679000000000002</v>
      </c>
      <c r="O77" s="18">
        <f>ROUND($A77/VLOOKUP(O$3,'Calc Data'!$AK$4:$BA$45,17,FALSE)*O$3,3)</f>
        <v>50.984000000000002</v>
      </c>
      <c r="P77" s="18">
        <f>ROUND($A77/VLOOKUP(P$3,'Calc Data'!$AK$4:$BA$45,17,FALSE)*P$3,3)</f>
        <v>59.481999999999999</v>
      </c>
      <c r="Q77" s="18">
        <f>ROUND($A77/VLOOKUP(Q$3,'Calc Data'!$AK$4:$BA$45,17,FALSE)*Q$3,3)</f>
        <v>67.978999999999999</v>
      </c>
      <c r="R77" s="18">
        <f>ROUND($A77/VLOOKUP(R$3,'Calc Data'!$AK$4:$BA$45,17,FALSE)*R$3,3)</f>
        <v>76.475999999999999</v>
      </c>
      <c r="S77" s="18">
        <f>ROUND($A77/VLOOKUP(S$3,'Calc Data'!$AK$4:$BA$45,17,FALSE)*S$3,3)</f>
        <v>84.974000000000004</v>
      </c>
      <c r="T77" s="18">
        <f>ROUND($A77/VLOOKUP(T$3,'Calc Data'!$AK$4:$BA$45,17,FALSE)*T$3,3)</f>
        <v>93.471000000000004</v>
      </c>
      <c r="U77" s="18">
        <f>ROUND($A77/VLOOKUP(U$3,'Calc Data'!$AK$4:$BA$45,17,FALSE)*U$3,3)</f>
        <v>101.96899999999999</v>
      </c>
      <c r="V77" s="18">
        <f>ROUND($A77/VLOOKUP(V$3,'Calc Data'!$AK$4:$BA$45,17,FALSE)*V$3,3)</f>
        <v>110.46599999999999</v>
      </c>
      <c r="W77" s="18">
        <f>ROUND($A77/VLOOKUP(W$3,'Calc Data'!$AK$4:$BA$45,17,FALSE)*W$3,3)</f>
        <v>118.96299999999999</v>
      </c>
      <c r="X77" s="18">
        <f>ROUND($A77/VLOOKUP(X$3,'Calc Data'!$AK$4:$BA$45,17,FALSE)*X$3,3)</f>
        <v>127.461</v>
      </c>
      <c r="Y77" s="18">
        <f>ROUND($A77/VLOOKUP(Y$3,'Calc Data'!$AK$4:$BA$45,17,FALSE)*Y$3,3)</f>
        <v>135.958</v>
      </c>
      <c r="Z77" s="18">
        <f>ROUND($A77/VLOOKUP(Z$3,'Calc Data'!$AK$4:$BA$45,17,FALSE)*Z$3,3)</f>
        <v>144.45500000000001</v>
      </c>
      <c r="AA77" s="18">
        <f>ROUND($A77/VLOOKUP(AA$3,'Calc Data'!$AK$4:$BA$45,17,FALSE)*AA$3,3)</f>
        <v>152.953</v>
      </c>
      <c r="AB77" s="18">
        <f>ROUND($A77/VLOOKUP(AB$3,'Calc Data'!$AK$4:$BA$45,17,FALSE)*AB$3,3)</f>
        <v>161.44999999999999</v>
      </c>
      <c r="AC77" s="18">
        <f>ROUND($A77/VLOOKUP(AC$3,'Calc Data'!$AK$4:$BA$45,17,FALSE)*AC$3,3)</f>
        <v>169.94800000000001</v>
      </c>
      <c r="AD77" s="18">
        <f>ROUND($A77/VLOOKUP(AD$3,'Calc Data'!$AK$4:$BA$45,17,FALSE)*AD$3,3)</f>
        <v>178.44499999999999</v>
      </c>
      <c r="AE77" s="18">
        <f>ROUND($A77/VLOOKUP(AE$3,'Calc Data'!$AK$4:$BA$45,17,FALSE)*AE$3,3)</f>
        <v>186.94200000000001</v>
      </c>
      <c r="AF77" s="18">
        <f>ROUND($A77/VLOOKUP(AF$3,'Calc Data'!$AK$4:$BA$45,17,FALSE)*AF$3,3)</f>
        <v>195.44</v>
      </c>
      <c r="AG77" s="18">
        <f>ROUND($A77/VLOOKUP(AG$3,'Calc Data'!$AK$4:$BA$45,17,FALSE)*AG$3,3)</f>
        <v>203.93700000000001</v>
      </c>
    </row>
    <row r="78" spans="1:33" ht="15.75" thickTop="1"/>
  </sheetData>
  <mergeCells count="2">
    <mergeCell ref="B1:AG1"/>
    <mergeCell ref="AI1:B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CBE8-21C3-4719-A738-449D29BFCA53}">
  <dimension ref="A1:Z451"/>
  <sheetViews>
    <sheetView topLeftCell="B1" workbookViewId="0">
      <selection activeCell="W4" sqref="W4"/>
    </sheetView>
  </sheetViews>
  <sheetFormatPr defaultRowHeight="15"/>
  <cols>
    <col min="2" max="2" width="62.140625" bestFit="1" customWidth="1"/>
    <col min="4" max="4" width="16.140625" bestFit="1" customWidth="1"/>
    <col min="5" max="5" width="14.42578125" customWidth="1"/>
    <col min="6" max="6" width="14.42578125" bestFit="1" customWidth="1"/>
    <col min="7" max="7" width="12.7109375" customWidth="1"/>
    <col min="8" max="8" width="12.7109375" bestFit="1" customWidth="1"/>
  </cols>
  <sheetData>
    <row r="1" spans="1:26">
      <c r="E1" s="45" t="s">
        <v>80</v>
      </c>
      <c r="F1" s="46" t="e">
        <f>SUM(E:E)/SUM(D:D)</f>
        <v>#REF!</v>
      </c>
    </row>
    <row r="2" spans="1:26">
      <c r="E2" s="45" t="s">
        <v>81</v>
      </c>
      <c r="F2" s="46" t="e">
        <f>SUM(G:G)/SUM(D:D)</f>
        <v>#DIV/0!</v>
      </c>
    </row>
    <row r="3" spans="1:26">
      <c r="A3" t="str" cm="1">
        <f t="array" ref="A3:A15">_xlfn.UNIQUE(WDB!B:B&amp;"*"&amp;WDB!C:C)</f>
        <v>*</v>
      </c>
      <c r="K3" t="str" cm="1">
        <f t="array" ref="K3:K11">_xlfn.UNIQUE(WDB!F:F&amp;"!"&amp;WDB!G:G&amp;"@"&amp;WDB!H:H&amp;"#"&amp;WDB!K:K&amp;"$"&amp;WDB!L:L&amp;"%"&amp;WDB!M:M&amp;"^"&amp;WDB!AD:AD&amp;"&amp;"&amp;WDB!AH:AH)</f>
        <v>!@#$%^&amp;</v>
      </c>
      <c r="M3" t="str">
        <f>MID($K3,1,1)</f>
        <v>!</v>
      </c>
      <c r="N3" t="str">
        <f>MID($K3,2,1)</f>
        <v>@</v>
      </c>
      <c r="O3" t="str">
        <f>MID($K3,3,1)</f>
        <v>#</v>
      </c>
      <c r="P3" t="str">
        <f>MID($K3,4,1)</f>
        <v>$</v>
      </c>
      <c r="Q3" t="str">
        <f>MID($K3,5,1)</f>
        <v>%</v>
      </c>
      <c r="R3" t="str">
        <f>MID($K3,6,1)</f>
        <v>^</v>
      </c>
      <c r="S3" t="str">
        <f>MID($K3,7,1)</f>
        <v>&amp;</v>
      </c>
      <c r="U3" s="48" t="e">
        <f>SUM(U5:U1048576)</f>
        <v>#REF!</v>
      </c>
      <c r="X3" s="48">
        <f>SUM(X5:X1048576)</f>
        <v>0</v>
      </c>
    </row>
    <row r="4" spans="1:26" ht="60" customHeight="1">
      <c r="A4" t="str">
        <v>Drawing no/ Nr rys.*Sheet no.</v>
      </c>
      <c r="B4" t="str">
        <f>MID(A4,1,FIND($A$3,A4)-1)</f>
        <v>Drawing no/ Nr rys.</v>
      </c>
      <c r="C4" t="str">
        <f>MID(A4,FIND($A$3,A4)+1,LEN(A4)-FIND($A$3,A4))</f>
        <v>Sheet no.</v>
      </c>
      <c r="D4" t="s">
        <v>82</v>
      </c>
      <c r="E4" t="s">
        <v>83</v>
      </c>
      <c r="F4" t="s">
        <v>84</v>
      </c>
      <c r="G4" t="s">
        <v>85</v>
      </c>
      <c r="H4" t="s">
        <v>86</v>
      </c>
      <c r="K4" s="47" t="str">
        <v>Weld type/ Typ spoiny!Diameter [mm]/ Średnica [mm]@Diameter [in]/ Średnica [in]#Schedule$Thickness [mm]/ Grubość [mm]%Weld length [mm]/Całkowita długość spoiny [mm]^Parent material 1/ Mat. Podstawowy 1&amp;Parent material 2/ Mat. Podstawowy 2</v>
      </c>
      <c r="L4" s="47" t="str">
        <f>MID(K4,1,FIND(M$3,K4,1)-1)</f>
        <v>Weld type/ Typ spoiny</v>
      </c>
      <c r="M4" s="47" t="str">
        <f t="shared" ref="M4:R5" si="0">MID($K4,FIND(M$3,$K4,1)+1,FIND(N$3,$K4,1)-FIND(M$3,$K4,1)-1)</f>
        <v>Diameter [mm]/ Średnica [mm]</v>
      </c>
      <c r="N4" s="47" t="str">
        <f t="shared" si="0"/>
        <v>Diameter [in]/ Średnica [in]</v>
      </c>
      <c r="O4" s="47" t="str">
        <f t="shared" si="0"/>
        <v>Schedule</v>
      </c>
      <c r="P4" s="47" t="str">
        <f t="shared" si="0"/>
        <v>Thickness [mm]/ Grubość [mm]</v>
      </c>
      <c r="Q4" s="47" t="str">
        <f t="shared" si="0"/>
        <v>Weld length [mm]/Całkowita długość spoiny [mm]</v>
      </c>
      <c r="R4" s="47" t="str">
        <f t="shared" si="0"/>
        <v>Parent material 1/ Mat. Podstawowy 1</v>
      </c>
      <c r="S4" s="47" t="str">
        <f>MID($K4,FIND(S$3,$K4,1)+1,LEN($K4)-FIND(S$3,$K4,1))</f>
        <v>Parent material 2/ Mat. Podstawowy 2</v>
      </c>
      <c r="T4" s="47" t="s">
        <v>87</v>
      </c>
      <c r="U4" s="47" t="s">
        <v>88</v>
      </c>
      <c r="V4" s="47" t="s">
        <v>89</v>
      </c>
      <c r="W4" s="47" t="s">
        <v>90</v>
      </c>
      <c r="X4" s="47" t="s">
        <v>91</v>
      </c>
      <c r="Y4" s="47" t="s">
        <v>92</v>
      </c>
      <c r="Z4" s="47" t="s">
        <v>93</v>
      </c>
    </row>
    <row r="5" spans="1:26">
      <c r="A5" t="str">
        <v>100_01*3</v>
      </c>
      <c r="B5" t="str">
        <f t="shared" ref="B5:B68" si="1">MID(A5,1,FIND($A$3,A5)-1)</f>
        <v>100_01</v>
      </c>
      <c r="C5" t="str">
        <f t="shared" ref="C5:C68" si="2">MID(A5,FIND($A$3,A5)+1,LEN(A5)-FIND($A$3,A5))</f>
        <v>3</v>
      </c>
      <c r="D5">
        <f>SUMIFS(WDB!J:J,WDB!B:B,B5,WDB!C:C,C5)</f>
        <v>0</v>
      </c>
      <c r="E5" t="e">
        <f>SUMIFS(WDB!$J:$J,WDB!$B:$B,$B5,WDB!$C:$C,$C5,WDB!#REF!,"&gt;0")</f>
        <v>#REF!</v>
      </c>
      <c r="F5" s="44" t="e">
        <f>$E5/$D5</f>
        <v>#REF!</v>
      </c>
      <c r="G5">
        <f>SUMIFS(WDB!$J:$J,WDB!$B:$B,$B5,WDB!$C:$C,$C5,WDB!$T:$T,"&gt;0")</f>
        <v>0</v>
      </c>
      <c r="H5" s="44" t="e">
        <f>$G5/$D5</f>
        <v>#DIV/0!</v>
      </c>
      <c r="K5" t="str">
        <v>FW!@#$8%80^&amp;</v>
      </c>
      <c r="L5" t="str">
        <f>MID(K5,1,FIND(M$3,K5,1)-1)</f>
        <v>FW</v>
      </c>
      <c r="M5" t="str">
        <f t="shared" si="0"/>
        <v/>
      </c>
      <c r="N5" t="str">
        <f t="shared" si="0"/>
        <v/>
      </c>
      <c r="O5" t="str">
        <f t="shared" si="0"/>
        <v/>
      </c>
      <c r="P5" t="str">
        <f t="shared" si="0"/>
        <v>8</v>
      </c>
      <c r="Q5" t="str">
        <f t="shared" si="0"/>
        <v>80</v>
      </c>
      <c r="R5" t="str">
        <f t="shared" si="0"/>
        <v/>
      </c>
      <c r="S5" t="str">
        <f>MID($K5,FIND(S$3,$K5,1)+1,LEN($K5)-FIND(S$3,$K5,1))</f>
        <v/>
      </c>
      <c r="T5" t="e">
        <f>COUNTIFS(WDB!F:F,L5,WDB!G:G,M5,WDB!H:H,N5,WDB!K:K,O5,WDB!L:L,P5,WDB!M:M,Q5,WDB!AD:AD,R5,WDB!AH:AH,S5,WDB!#REF!,"&gt;0",WDB!#REF!,"&gt;0")</f>
        <v>#REF!</v>
      </c>
      <c r="U5" s="48" t="e">
        <f>SUMIFS(WDB!O:O,WDB!F:F,L5,WDB!G:G,M5,WDB!H:H,N5,WDB!K:K,O5,WDB!L:L,P5,WDB!M:M,Q5,WDB!AD:AD,R5,WDB!AH:AH,S5,WDB!#REF!,"&gt;0",WDB!#REF!,"&gt;0")</f>
        <v>#REF!</v>
      </c>
      <c r="V5" s="48" t="e">
        <f>U5/T5</f>
        <v>#REF!</v>
      </c>
      <c r="W5">
        <f>COUNTIFS(WDB!F:F,L5,WDB!G:G,M5,WDB!H:H,N5,WDB!K:K,O5,WDB!L:L,P5,WDB!M:M,Q5,WDB!AD:AD,R5,WDB!AH:AH,S5,WDB!S:S,"&gt;0",WDB!U:U,"&gt;0")</f>
        <v>0</v>
      </c>
      <c r="X5" s="48">
        <f>SUMIFS(WDB!V:V,WDB!F:F,L5,WDB!G:G,M5,WDB!H:H,N5,WDB!K:K,O5,WDB!L:L,P5,WDB!M:M,Q5,WDB!AD:AD,R5,WDB!AH:AH,S5,WDB!S:S,"&gt;0",WDB!U:U,"&gt;0")</f>
        <v>0</v>
      </c>
      <c r="Y5" s="48" t="e">
        <f>X5/W5</f>
        <v>#DIV/0!</v>
      </c>
      <c r="Z5" s="48" t="e">
        <f>V5+Y5</f>
        <v>#REF!</v>
      </c>
    </row>
    <row r="6" spans="1:26">
      <c r="A6" t="str">
        <v>100_01*4</v>
      </c>
      <c r="B6" t="str">
        <f t="shared" si="1"/>
        <v>100_01</v>
      </c>
      <c r="C6" t="str">
        <f t="shared" si="2"/>
        <v>4</v>
      </c>
      <c r="D6">
        <f>SUMIFS(WDB!J:J,WDB!B:B,B6,WDB!C:C,C6)</f>
        <v>0</v>
      </c>
      <c r="E6" t="e">
        <f>SUMIFS(WDB!$J:$J,WDB!$B:$B,$B6,WDB!$C:$C,$C6,WDB!#REF!,"&gt;0")</f>
        <v>#REF!</v>
      </c>
      <c r="F6" s="44" t="e">
        <f t="shared" ref="F6:F69" si="3">$E6/$D6</f>
        <v>#REF!</v>
      </c>
      <c r="G6">
        <f>SUMIFS(WDB!$J:$J,WDB!$B:$B,$B6,WDB!$C:$C,$C6,WDB!$T:$T,"&gt;0")</f>
        <v>0</v>
      </c>
      <c r="H6" s="44" t="e">
        <f t="shared" ref="H6:H69" si="4">$G6/$D6</f>
        <v>#DIV/0!</v>
      </c>
      <c r="K6" t="str">
        <v>FW!44@#$3,2%276,32^&amp;</v>
      </c>
      <c r="L6" t="str">
        <f t="shared" ref="L6:L43" si="5">MID(K6,1,FIND(M$3,K6,1)-1)</f>
        <v>FW</v>
      </c>
      <c r="M6" t="str">
        <f t="shared" ref="M6:R6" si="6">MID($K6,FIND(M$3,$K6,1)+1,FIND(N$3,$K6,1)-FIND(M$3,$K6,1)-1)</f>
        <v>44</v>
      </c>
      <c r="N6" t="str">
        <f t="shared" si="6"/>
        <v/>
      </c>
      <c r="O6" t="str">
        <f t="shared" si="6"/>
        <v/>
      </c>
      <c r="P6" t="str">
        <f t="shared" si="6"/>
        <v>3,2</v>
      </c>
      <c r="Q6" t="str">
        <f t="shared" si="6"/>
        <v>276,32</v>
      </c>
      <c r="R6" t="str">
        <f t="shared" si="6"/>
        <v/>
      </c>
      <c r="S6" t="str">
        <f t="shared" ref="S6:S43" si="7">MID($K6,FIND(S$3,$K6,1)+1,LEN($K6)-FIND(S$3,$K6,1))</f>
        <v/>
      </c>
      <c r="T6" t="e">
        <f>COUNTIFS(WDB!F:F,L6,WDB!G:G,M6,WDB!H:H,N6,WDB!K:K,O6,WDB!L:L,P6,WDB!M:M,Q6,WDB!AD:AD,R6,WDB!AH:AH,S6,WDB!#REF!,"&gt;0",WDB!#REF!,"&gt;0")</f>
        <v>#REF!</v>
      </c>
      <c r="U6" s="48" t="e">
        <f>SUMIFS(WDB!O:O,WDB!F:F,L6,WDB!G:G,M6,WDB!H:H,N6,WDB!K:K,O6,WDB!L:L,P6,WDB!M:M,Q6,WDB!AD:AD,R6,WDB!AH:AH,S6,WDB!#REF!,"&gt;0",WDB!#REF!,"&gt;0")</f>
        <v>#REF!</v>
      </c>
      <c r="V6" s="48" t="e">
        <f t="shared" ref="V6:V43" si="8">U6/T6</f>
        <v>#REF!</v>
      </c>
      <c r="W6">
        <f>COUNTIFS(WDB!F:F,L6,WDB!G:G,M6,WDB!H:H,N6,WDB!K:K,O6,WDB!L:L,P6,WDB!M:M,Q6,WDB!AD:AD,R6,WDB!AH:AH,S6,WDB!S:S,"&gt;0",WDB!U:U,"&gt;0")</f>
        <v>0</v>
      </c>
      <c r="X6" s="48">
        <f>SUMIFS(WDB!V:V,WDB!F:F,L6,WDB!G:G,M6,WDB!H:H,N6,WDB!K:K,O6,WDB!L:L,P6,WDB!M:M,Q6,WDB!AD:AD,R6,WDB!AH:AH,S6,WDB!S:S,"&gt;0",WDB!U:U,"&gt;0")</f>
        <v>0</v>
      </c>
      <c r="Y6" s="48" t="e">
        <f t="shared" ref="Y6:Y43" si="9">X6/W6</f>
        <v>#DIV/0!</v>
      </c>
      <c r="Z6" s="48" t="e">
        <f t="shared" ref="Z6:Z43" si="10">V6+Y6</f>
        <v>#REF!</v>
      </c>
    </row>
    <row r="7" spans="1:26">
      <c r="A7" t="str">
        <v>BW - Prefabrication Butt weld (doczołowa spoina prefabrykacyjna)*</v>
      </c>
      <c r="B7" t="str">
        <f t="shared" si="1"/>
        <v>BW - Prefabrication Butt weld (doczołowa spoina prefabrykacyjna)</v>
      </c>
      <c r="C7" t="str">
        <f t="shared" si="2"/>
        <v/>
      </c>
      <c r="D7">
        <f>SUMIFS(WDB!J:J,WDB!B:B,B7,WDB!C:C,C7)</f>
        <v>0</v>
      </c>
      <c r="E7" t="e">
        <f>SUMIFS(WDB!$J:$J,WDB!$B:$B,$B7,WDB!$C:$C,$C7,WDB!#REF!,"&gt;0")</f>
        <v>#REF!</v>
      </c>
      <c r="F7" s="44" t="e">
        <f t="shared" si="3"/>
        <v>#REF!</v>
      </c>
      <c r="G7">
        <f>SUMIFS(WDB!$J:$J,WDB!$B:$B,$B7,WDB!$C:$C,$C7,WDB!$T:$T,"&gt;0")</f>
        <v>0</v>
      </c>
      <c r="H7" s="44" t="e">
        <f t="shared" si="4"/>
        <v>#DIV/0!</v>
      </c>
      <c r="K7" t="str">
        <v>BW!@#$5%50^&amp;</v>
      </c>
      <c r="L7" t="str">
        <f t="shared" si="5"/>
        <v>BW</v>
      </c>
      <c r="M7" t="str">
        <f t="shared" ref="M7:R7" si="11">MID($K7,FIND(M$3,$K7,1)+1,FIND(N$3,$K7,1)-FIND(M$3,$K7,1)-1)</f>
        <v/>
      </c>
      <c r="N7" t="str">
        <f t="shared" si="11"/>
        <v/>
      </c>
      <c r="O7" t="str">
        <f t="shared" si="11"/>
        <v/>
      </c>
      <c r="P7" t="str">
        <f t="shared" si="11"/>
        <v>5</v>
      </c>
      <c r="Q7" t="str">
        <f t="shared" si="11"/>
        <v>50</v>
      </c>
      <c r="R7" t="str">
        <f t="shared" si="11"/>
        <v/>
      </c>
      <c r="S7" t="str">
        <f t="shared" si="7"/>
        <v/>
      </c>
      <c r="T7" t="e">
        <f>COUNTIFS(WDB!F:F,L7,WDB!G:G,M7,WDB!H:H,N7,WDB!K:K,O7,WDB!L:L,P7,WDB!M:M,Q7,WDB!AD:AD,R7,WDB!AH:AH,S7,WDB!#REF!,"&gt;0",WDB!#REF!,"&gt;0")</f>
        <v>#REF!</v>
      </c>
      <c r="U7" s="48" t="e">
        <f>SUMIFS(WDB!O:O,WDB!F:F,L7,WDB!G:G,M7,WDB!H:H,N7,WDB!K:K,O7,WDB!L:L,P7,WDB!M:M,Q7,WDB!AD:AD,R7,WDB!AH:AH,S7,WDB!#REF!,"&gt;0",WDB!#REF!,"&gt;0")</f>
        <v>#REF!</v>
      </c>
      <c r="V7" s="48" t="e">
        <f t="shared" si="8"/>
        <v>#REF!</v>
      </c>
      <c r="W7">
        <f>COUNTIFS(WDB!F:F,L7,WDB!G:G,M7,WDB!H:H,N7,WDB!K:K,O7,WDB!L:L,P7,WDB!M:M,Q7,WDB!AD:AD,R7,WDB!AH:AH,S7,WDB!S:S,"&gt;0",WDB!U:U,"&gt;0")</f>
        <v>0</v>
      </c>
      <c r="X7" s="48">
        <f>SUMIFS(WDB!V:V,WDB!F:F,L7,WDB!G:G,M7,WDB!H:H,N7,WDB!K:K,O7,WDB!L:L,P7,WDB!M:M,Q7,WDB!AD:AD,R7,WDB!AH:AH,S7,WDB!S:S,"&gt;0",WDB!U:U,"&gt;0")</f>
        <v>0</v>
      </c>
      <c r="Y7" s="48" t="e">
        <f t="shared" si="9"/>
        <v>#DIV/0!</v>
      </c>
      <c r="Z7" s="48" t="e">
        <f t="shared" si="10"/>
        <v>#REF!</v>
      </c>
    </row>
    <row r="8" spans="1:26">
      <c r="A8" t="str">
        <v>BW/A - Assembly Butt weld (doczołowa spoina montażowa)*</v>
      </c>
      <c r="B8" t="str">
        <f t="shared" si="1"/>
        <v>BW/A - Assembly Butt weld (doczołowa spoina montażowa)</v>
      </c>
      <c r="C8" t="str">
        <f t="shared" si="2"/>
        <v/>
      </c>
      <c r="D8">
        <f>SUMIFS(WDB!J:J,WDB!B:B,B8,WDB!C:C,C8)</f>
        <v>0</v>
      </c>
      <c r="E8" t="e">
        <f>SUMIFS(WDB!$J:$J,WDB!$B:$B,$B8,WDB!$C:$C,$C8,WDB!#REF!,"&gt;0")</f>
        <v>#REF!</v>
      </c>
      <c r="F8" s="44" t="e">
        <f t="shared" si="3"/>
        <v>#REF!</v>
      </c>
      <c r="G8">
        <f>SUMIFS(WDB!$J:$J,WDB!$B:$B,$B8,WDB!$C:$C,$C8,WDB!$T:$T,"&gt;0")</f>
        <v>0</v>
      </c>
      <c r="H8" s="44" t="e">
        <f t="shared" si="4"/>
        <v>#DIV/0!</v>
      </c>
      <c r="K8" t="str">
        <v>FW!@#$5%800^&amp;</v>
      </c>
      <c r="L8" t="str">
        <f t="shared" si="5"/>
        <v>FW</v>
      </c>
      <c r="M8" t="str">
        <f t="shared" ref="M8:R8" si="12">MID($K8,FIND(M$3,$K8,1)+1,FIND(N$3,$K8,1)-FIND(M$3,$K8,1)-1)</f>
        <v/>
      </c>
      <c r="N8" t="str">
        <f t="shared" si="12"/>
        <v/>
      </c>
      <c r="O8" t="str">
        <f t="shared" si="12"/>
        <v/>
      </c>
      <c r="P8" t="str">
        <f t="shared" si="12"/>
        <v>5</v>
      </c>
      <c r="Q8" t="str">
        <f t="shared" si="12"/>
        <v>800</v>
      </c>
      <c r="R8" t="str">
        <f t="shared" si="12"/>
        <v/>
      </c>
      <c r="S8" t="str">
        <f t="shared" si="7"/>
        <v/>
      </c>
      <c r="T8" t="e">
        <f>COUNTIFS(WDB!F:F,L8,WDB!G:G,M8,WDB!H:H,N8,WDB!K:K,O8,WDB!L:L,P8,WDB!M:M,Q8,WDB!AD:AD,R8,WDB!AH:AH,S8,WDB!#REF!,"&gt;0",WDB!#REF!,"&gt;0")</f>
        <v>#REF!</v>
      </c>
      <c r="U8" s="48" t="e">
        <f>SUMIFS(WDB!O:O,WDB!F:F,L8,WDB!G:G,M8,WDB!H:H,N8,WDB!K:K,O8,WDB!L:L,P8,WDB!M:M,Q8,WDB!AD:AD,R8,WDB!AH:AH,S8,WDB!#REF!,"&gt;0",WDB!#REF!,"&gt;0")</f>
        <v>#REF!</v>
      </c>
      <c r="V8" s="48" t="e">
        <f t="shared" si="8"/>
        <v>#REF!</v>
      </c>
      <c r="W8">
        <f>COUNTIFS(WDB!F:F,L8,WDB!G:G,M8,WDB!H:H,N8,WDB!K:K,O8,WDB!L:L,P8,WDB!M:M,Q8,WDB!AD:AD,R8,WDB!AH:AH,S8,WDB!S:S,"&gt;0",WDB!U:U,"&gt;0")</f>
        <v>0</v>
      </c>
      <c r="X8" s="48">
        <f>SUMIFS(WDB!V:V,WDB!F:F,L8,WDB!G:G,M8,WDB!H:H,N8,WDB!K:K,O8,WDB!L:L,P8,WDB!M:M,Q8,WDB!AD:AD,R8,WDB!AH:AH,S8,WDB!S:S,"&gt;0",WDB!U:U,"&gt;0")</f>
        <v>0</v>
      </c>
      <c r="Y8" s="48" t="e">
        <f t="shared" si="9"/>
        <v>#DIV/0!</v>
      </c>
      <c r="Z8" s="48" t="e">
        <f t="shared" si="10"/>
        <v>#REF!</v>
      </c>
    </row>
    <row r="9" spans="1:26">
      <c r="A9" t="str">
        <v>OW - Prefabrication Olet weld (oletowa spoina prefabrykacyjna)*</v>
      </c>
      <c r="B9" t="str">
        <f t="shared" si="1"/>
        <v>OW - Prefabrication Olet weld (oletowa spoina prefabrykacyjna)</v>
      </c>
      <c r="C9" t="str">
        <f t="shared" si="2"/>
        <v/>
      </c>
      <c r="D9">
        <f>SUMIFS(WDB!J:J,WDB!B:B,B9,WDB!C:C,C9)</f>
        <v>0</v>
      </c>
      <c r="E9" t="e">
        <f>SUMIFS(WDB!$J:$J,WDB!$B:$B,$B9,WDB!$C:$C,$C9,WDB!#REF!,"&gt;0")</f>
        <v>#REF!</v>
      </c>
      <c r="F9" s="44" t="e">
        <f t="shared" si="3"/>
        <v>#REF!</v>
      </c>
      <c r="G9">
        <f>SUMIFS(WDB!$J:$J,WDB!$B:$B,$B9,WDB!$C:$C,$C9,WDB!$T:$T,"&gt;0")</f>
        <v>0</v>
      </c>
      <c r="H9" s="44" t="e">
        <f t="shared" si="4"/>
        <v>#DIV/0!</v>
      </c>
      <c r="K9" t="str">
        <v>FW!32@#$3,6%100,48^&amp;</v>
      </c>
      <c r="L9" t="str">
        <f t="shared" si="5"/>
        <v>FW</v>
      </c>
      <c r="M9" t="str">
        <f t="shared" ref="M9:R9" si="13">MID($K9,FIND(M$3,$K9,1)+1,FIND(N$3,$K9,1)-FIND(M$3,$K9,1)-1)</f>
        <v>32</v>
      </c>
      <c r="N9" t="str">
        <f t="shared" si="13"/>
        <v/>
      </c>
      <c r="O9" t="str">
        <f t="shared" si="13"/>
        <v/>
      </c>
      <c r="P9" t="str">
        <f t="shared" si="13"/>
        <v>3,6</v>
      </c>
      <c r="Q9" t="str">
        <f t="shared" si="13"/>
        <v>100,48</v>
      </c>
      <c r="R9" t="str">
        <f t="shared" si="13"/>
        <v/>
      </c>
      <c r="S9" t="str">
        <f t="shared" si="7"/>
        <v/>
      </c>
      <c r="T9" t="e">
        <f>COUNTIFS(WDB!F:F,L9,WDB!G:G,M9,WDB!H:H,N9,WDB!K:K,O9,WDB!L:L,P9,WDB!M:M,Q9,WDB!AD:AD,R9,WDB!AH:AH,S9,WDB!#REF!,"&gt;0",WDB!#REF!,"&gt;0")</f>
        <v>#REF!</v>
      </c>
      <c r="U9" s="48" t="e">
        <f>SUMIFS(WDB!O:O,WDB!F:F,L9,WDB!G:G,M9,WDB!H:H,N9,WDB!K:K,O9,WDB!L:L,P9,WDB!M:M,Q9,WDB!AD:AD,R9,WDB!AH:AH,S9,WDB!#REF!,"&gt;0",WDB!#REF!,"&gt;0")</f>
        <v>#REF!</v>
      </c>
      <c r="V9" s="48" t="e">
        <f t="shared" si="8"/>
        <v>#REF!</v>
      </c>
      <c r="W9">
        <f>COUNTIFS(WDB!F:F,L9,WDB!G:G,M9,WDB!H:H,N9,WDB!K:K,O9,WDB!L:L,P9,WDB!M:M,Q9,WDB!AD:AD,R9,WDB!AH:AH,S9,WDB!S:S,"&gt;0",WDB!U:U,"&gt;0")</f>
        <v>0</v>
      </c>
      <c r="X9" s="48">
        <f>SUMIFS(WDB!V:V,WDB!F:F,L9,WDB!G:G,M9,WDB!H:H,N9,WDB!K:K,O9,WDB!L:L,P9,WDB!M:M,Q9,WDB!AD:AD,R9,WDB!AH:AH,S9,WDB!S:S,"&gt;0",WDB!U:U,"&gt;0")</f>
        <v>0</v>
      </c>
      <c r="Y9" s="48" t="e">
        <f t="shared" si="9"/>
        <v>#DIV/0!</v>
      </c>
      <c r="Z9" s="48" t="e">
        <f t="shared" si="10"/>
        <v>#REF!</v>
      </c>
    </row>
    <row r="10" spans="1:26">
      <c r="A10" t="str">
        <v>OW/A - Assemby Olet weld (oletowa spoina montażowa)*</v>
      </c>
      <c r="B10" t="str">
        <f t="shared" si="1"/>
        <v>OW/A - Assemby Olet weld (oletowa spoina montażowa)</v>
      </c>
      <c r="C10" t="str">
        <f t="shared" si="2"/>
        <v/>
      </c>
      <c r="D10">
        <f>SUMIFS(WDB!J:J,WDB!B:B,B10,WDB!C:C,C10)</f>
        <v>0</v>
      </c>
      <c r="E10" t="e">
        <f>SUMIFS(WDB!$J:$J,WDB!$B:$B,$B10,WDB!$C:$C,$C10,WDB!#REF!,"&gt;0")</f>
        <v>#REF!</v>
      </c>
      <c r="F10" s="44" t="e">
        <f t="shared" si="3"/>
        <v>#REF!</v>
      </c>
      <c r="G10">
        <f>SUMIFS(WDB!$J:$J,WDB!$B:$B,$B10,WDB!$C:$C,$C10,WDB!$T:$T,"&gt;0")</f>
        <v>0</v>
      </c>
      <c r="H10" s="44" t="e">
        <f t="shared" si="4"/>
        <v>#DIV/0!</v>
      </c>
      <c r="K10" t="str">
        <v>FW!@#$3,2%94,2^&amp;</v>
      </c>
      <c r="L10" t="str">
        <f t="shared" si="5"/>
        <v>FW</v>
      </c>
      <c r="M10" t="str">
        <f t="shared" ref="M10:R10" si="14">MID($K10,FIND(M$3,$K10,1)+1,FIND(N$3,$K10,1)-FIND(M$3,$K10,1)-1)</f>
        <v/>
      </c>
      <c r="N10" t="str">
        <f t="shared" si="14"/>
        <v/>
      </c>
      <c r="O10" t="str">
        <f t="shared" si="14"/>
        <v/>
      </c>
      <c r="P10" t="str">
        <f t="shared" si="14"/>
        <v>3,2</v>
      </c>
      <c r="Q10" t="str">
        <f t="shared" si="14"/>
        <v>94,2</v>
      </c>
      <c r="R10" t="str">
        <f t="shared" si="14"/>
        <v/>
      </c>
      <c r="S10" t="str">
        <f t="shared" si="7"/>
        <v/>
      </c>
      <c r="T10" t="e">
        <f>COUNTIFS(WDB!F:F,L10,WDB!G:G,M10,WDB!H:H,N10,WDB!K:K,O10,WDB!L:L,P10,WDB!M:M,Q10,WDB!AD:AD,R10,WDB!AH:AH,S10,WDB!#REF!,"&gt;0",WDB!#REF!,"&gt;0")</f>
        <v>#REF!</v>
      </c>
      <c r="U10" s="48" t="e">
        <f>SUMIFS(WDB!O:O,WDB!F:F,L10,WDB!G:G,M10,WDB!H:H,N10,WDB!K:K,O10,WDB!L:L,P10,WDB!M:M,Q10,WDB!AD:AD,R10,WDB!AH:AH,S10,WDB!#REF!,"&gt;0",WDB!#REF!,"&gt;0")</f>
        <v>#REF!</v>
      </c>
      <c r="V10" s="48" t="e">
        <f t="shared" si="8"/>
        <v>#REF!</v>
      </c>
      <c r="W10">
        <f>COUNTIFS(WDB!F:F,L10,WDB!G:G,M10,WDB!H:H,N10,WDB!K:K,O10,WDB!L:L,P10,WDB!M:M,Q10,WDB!AD:AD,R10,WDB!AH:AH,S10,WDB!S:S,"&gt;0",WDB!U:U,"&gt;0")</f>
        <v>0</v>
      </c>
      <c r="X10" s="48">
        <f>SUMIFS(WDB!V:V,WDB!F:F,L10,WDB!G:G,M10,WDB!H:H,N10,WDB!K:K,O10,WDB!L:L,P10,WDB!M:M,Q10,WDB!AD:AD,R10,WDB!AH:AH,S10,WDB!S:S,"&gt;0",WDB!U:U,"&gt;0")</f>
        <v>0</v>
      </c>
      <c r="Y10" s="48" t="e">
        <f t="shared" si="9"/>
        <v>#DIV/0!</v>
      </c>
      <c r="Z10" s="48" t="e">
        <f t="shared" si="10"/>
        <v>#REF!</v>
      </c>
    </row>
    <row r="11" spans="1:26">
      <c r="A11" t="str">
        <v>FW - Prefabrication Filet weld (pachwinowa spoina prefabrykacyjna)*</v>
      </c>
      <c r="B11" t="str">
        <f t="shared" si="1"/>
        <v>FW - Prefabrication Filet weld (pachwinowa spoina prefabrykacyjna)</v>
      </c>
      <c r="C11" t="str">
        <f t="shared" si="2"/>
        <v/>
      </c>
      <c r="D11">
        <f>SUMIFS(WDB!J:J,WDB!B:B,B11,WDB!C:C,C11)</f>
        <v>0</v>
      </c>
      <c r="E11" t="e">
        <f>SUMIFS(WDB!$J:$J,WDB!$B:$B,$B11,WDB!$C:$C,$C11,WDB!#REF!,"&gt;0")</f>
        <v>#REF!</v>
      </c>
      <c r="F11" s="44" t="e">
        <f t="shared" si="3"/>
        <v>#REF!</v>
      </c>
      <c r="G11">
        <f>SUMIFS(WDB!$J:$J,WDB!$B:$B,$B11,WDB!$C:$C,$C11,WDB!$T:$T,"&gt;0")</f>
        <v>0</v>
      </c>
      <c r="H11" s="44" t="e">
        <f t="shared" si="4"/>
        <v>#DIV/0!</v>
      </c>
      <c r="K11" t="str">
        <v>FW!@#$8%8^&amp;</v>
      </c>
      <c r="L11" t="str">
        <f t="shared" si="5"/>
        <v>FW</v>
      </c>
      <c r="M11" t="str">
        <f t="shared" ref="M11:R11" si="15">MID($K11,FIND(M$3,$K11,1)+1,FIND(N$3,$K11,1)-FIND(M$3,$K11,1)-1)</f>
        <v/>
      </c>
      <c r="N11" t="str">
        <f t="shared" si="15"/>
        <v/>
      </c>
      <c r="O11" t="str">
        <f t="shared" si="15"/>
        <v/>
      </c>
      <c r="P11" t="str">
        <f t="shared" si="15"/>
        <v>8</v>
      </c>
      <c r="Q11" t="str">
        <f t="shared" si="15"/>
        <v>8</v>
      </c>
      <c r="R11" t="str">
        <f t="shared" si="15"/>
        <v/>
      </c>
      <c r="S11" t="str">
        <f t="shared" si="7"/>
        <v/>
      </c>
      <c r="T11" t="e">
        <f>COUNTIFS(WDB!F:F,L11,WDB!G:G,M11,WDB!H:H,N11,WDB!K:K,O11,WDB!L:L,P11,WDB!M:M,Q11,WDB!AD:AD,R11,WDB!AH:AH,S11,WDB!#REF!,"&gt;0",WDB!#REF!,"&gt;0")</f>
        <v>#REF!</v>
      </c>
      <c r="U11" s="48" t="e">
        <f>SUMIFS(WDB!O:O,WDB!F:F,L11,WDB!G:G,M11,WDB!H:H,N11,WDB!K:K,O11,WDB!L:L,P11,WDB!M:M,Q11,WDB!AD:AD,R11,WDB!AH:AH,S11,WDB!#REF!,"&gt;0",WDB!#REF!,"&gt;0")</f>
        <v>#REF!</v>
      </c>
      <c r="V11" s="48" t="e">
        <f t="shared" si="8"/>
        <v>#REF!</v>
      </c>
      <c r="W11">
        <f>COUNTIFS(WDB!F:F,L11,WDB!G:G,M11,WDB!H:H,N11,WDB!K:K,O11,WDB!L:L,P11,WDB!M:M,Q11,WDB!AD:AD,R11,WDB!AH:AH,S11,WDB!S:S,"&gt;0",WDB!U:U,"&gt;0")</f>
        <v>0</v>
      </c>
      <c r="X11" s="48">
        <f>SUMIFS(WDB!V:V,WDB!F:F,L11,WDB!G:G,M11,WDB!H:H,N11,WDB!K:K,O11,WDB!L:L,P11,WDB!M:M,Q11,WDB!AD:AD,R11,WDB!AH:AH,S11,WDB!S:S,"&gt;0",WDB!U:U,"&gt;0")</f>
        <v>0</v>
      </c>
      <c r="Y11" s="48" t="e">
        <f t="shared" si="9"/>
        <v>#DIV/0!</v>
      </c>
      <c r="Z11" s="48" t="e">
        <f t="shared" si="10"/>
        <v>#REF!</v>
      </c>
    </row>
    <row r="12" spans="1:26">
      <c r="A12" t="str">
        <v>FW/A - Assemby Filet weld (pachwinowa spoina montażowa)*</v>
      </c>
      <c r="B12" t="str">
        <f t="shared" si="1"/>
        <v>FW/A - Assemby Filet weld (pachwinowa spoina montażowa)</v>
      </c>
      <c r="C12" t="str">
        <f t="shared" si="2"/>
        <v/>
      </c>
      <c r="D12">
        <f>SUMIFS(WDB!J:J,WDB!B:B,B12,WDB!C:C,C12)</f>
        <v>0</v>
      </c>
      <c r="E12" t="e">
        <f>SUMIFS(WDB!$J:$J,WDB!$B:$B,$B12,WDB!$C:$C,$C12,WDB!#REF!,"&gt;0")</f>
        <v>#REF!</v>
      </c>
      <c r="F12" s="44" t="e">
        <f t="shared" si="3"/>
        <v>#REF!</v>
      </c>
      <c r="G12">
        <f>SUMIFS(WDB!$J:$J,WDB!$B:$B,$B12,WDB!$C:$C,$C12,WDB!$T:$T,"&gt;0")</f>
        <v>0</v>
      </c>
      <c r="H12" s="44" t="e">
        <f t="shared" si="4"/>
        <v>#DIV/0!</v>
      </c>
      <c r="L12" t="e">
        <f t="shared" si="5"/>
        <v>#VALUE!</v>
      </c>
      <c r="M12" t="e">
        <f t="shared" ref="M12:R12" si="16">MID($K12,FIND(M$3,$K12,1)+1,FIND(N$3,$K12,1)-FIND(M$3,$K12,1)-1)</f>
        <v>#VALUE!</v>
      </c>
      <c r="N12" t="e">
        <f t="shared" si="16"/>
        <v>#VALUE!</v>
      </c>
      <c r="O12" t="e">
        <f t="shared" si="16"/>
        <v>#VALUE!</v>
      </c>
      <c r="P12" t="e">
        <f t="shared" si="16"/>
        <v>#VALUE!</v>
      </c>
      <c r="Q12" t="e">
        <f t="shared" si="16"/>
        <v>#VALUE!</v>
      </c>
      <c r="R12" t="e">
        <f t="shared" si="16"/>
        <v>#VALUE!</v>
      </c>
      <c r="S12" t="e">
        <f t="shared" si="7"/>
        <v>#VALUE!</v>
      </c>
      <c r="T12" t="e">
        <f>COUNTIFS(WDB!F:F,L12,WDB!G:G,M12,WDB!H:H,N12,WDB!K:K,O12,WDB!L:L,P12,WDB!M:M,Q12,WDB!AD:AD,R12,WDB!AH:AH,S12,WDB!#REF!,"&gt;0",WDB!#REF!,"&gt;0")</f>
        <v>#REF!</v>
      </c>
      <c r="U12" s="48" t="e">
        <f>SUMIFS(WDB!O:O,WDB!F:F,L12,WDB!G:G,M12,WDB!H:H,N12,WDB!K:K,O12,WDB!L:L,P12,WDB!M:M,Q12,WDB!AD:AD,R12,WDB!AH:AH,S12,WDB!#REF!,"&gt;0",WDB!#REF!,"&gt;0")</f>
        <v>#REF!</v>
      </c>
      <c r="V12" s="48" t="e">
        <f t="shared" si="8"/>
        <v>#REF!</v>
      </c>
      <c r="W12">
        <f>COUNTIFS(WDB!F:F,L12,WDB!G:G,M12,WDB!H:H,N12,WDB!K:K,O12,WDB!L:L,P12,WDB!M:M,Q12,WDB!AD:AD,R12,WDB!AH:AH,S12,WDB!S:S,"&gt;0",WDB!U:U,"&gt;0")</f>
        <v>0</v>
      </c>
      <c r="X12" s="48">
        <f>SUMIFS(WDB!V:V,WDB!F:F,L12,WDB!G:G,M12,WDB!H:H,N12,WDB!K:K,O12,WDB!L:L,P12,WDB!M:M,Q12,WDB!AD:AD,R12,WDB!AH:AH,S12,WDB!S:S,"&gt;0",WDB!U:U,"&gt;0")</f>
        <v>0</v>
      </c>
      <c r="Y12" s="48" t="e">
        <f t="shared" si="9"/>
        <v>#DIV/0!</v>
      </c>
      <c r="Z12" s="48" t="e">
        <f t="shared" si="10"/>
        <v>#REF!</v>
      </c>
    </row>
    <row r="13" spans="1:26">
      <c r="A13" t="str">
        <v>(-) - nie dotyczy*</v>
      </c>
      <c r="B13" t="str">
        <f t="shared" si="1"/>
        <v>(-) - nie dotyczy</v>
      </c>
      <c r="C13" t="str">
        <f t="shared" si="2"/>
        <v/>
      </c>
      <c r="D13">
        <f>SUMIFS(WDB!J:J,WDB!B:B,B13,WDB!C:C,C13)</f>
        <v>0</v>
      </c>
      <c r="E13" t="e">
        <f>SUMIFS(WDB!$J:$J,WDB!$B:$B,$B13,WDB!$C:$C,$C13,WDB!#REF!,"&gt;0")</f>
        <v>#REF!</v>
      </c>
      <c r="F13" s="44" t="e">
        <f t="shared" si="3"/>
        <v>#REF!</v>
      </c>
      <c r="G13">
        <f>SUMIFS(WDB!$J:$J,WDB!$B:$B,$B13,WDB!$C:$C,$C13,WDB!$T:$T,"&gt;0")</f>
        <v>0</v>
      </c>
      <c r="H13" s="44" t="e">
        <f t="shared" si="4"/>
        <v>#DIV/0!</v>
      </c>
      <c r="L13" t="e">
        <f t="shared" si="5"/>
        <v>#VALUE!</v>
      </c>
      <c r="M13" t="e">
        <f t="shared" ref="M13:R13" si="17">MID($K13,FIND(M$3,$K13,1)+1,FIND(N$3,$K13,1)-FIND(M$3,$K13,1)-1)</f>
        <v>#VALUE!</v>
      </c>
      <c r="N13" t="e">
        <f t="shared" si="17"/>
        <v>#VALUE!</v>
      </c>
      <c r="O13" t="e">
        <f t="shared" si="17"/>
        <v>#VALUE!</v>
      </c>
      <c r="P13" t="e">
        <f t="shared" si="17"/>
        <v>#VALUE!</v>
      </c>
      <c r="Q13" t="e">
        <f t="shared" si="17"/>
        <v>#VALUE!</v>
      </c>
      <c r="R13" t="e">
        <f t="shared" si="17"/>
        <v>#VALUE!</v>
      </c>
      <c r="S13" t="e">
        <f t="shared" si="7"/>
        <v>#VALUE!</v>
      </c>
      <c r="T13" t="e">
        <f>COUNTIFS(WDB!F:F,L13,WDB!G:G,M13,WDB!H:H,N13,WDB!K:K,O13,WDB!L:L,P13,WDB!M:M,Q13,WDB!AD:AD,R13,WDB!AH:AH,S13,WDB!#REF!,"&gt;0",WDB!#REF!,"&gt;0")</f>
        <v>#REF!</v>
      </c>
      <c r="U13" s="48" t="e">
        <f>SUMIFS(WDB!O:O,WDB!F:F,L13,WDB!G:G,M13,WDB!H:H,N13,WDB!K:K,O13,WDB!L:L,P13,WDB!M:M,Q13,WDB!AD:AD,R13,WDB!AH:AH,S13,WDB!#REF!,"&gt;0",WDB!#REF!,"&gt;0")</f>
        <v>#REF!</v>
      </c>
      <c r="V13" s="48" t="e">
        <f t="shared" si="8"/>
        <v>#REF!</v>
      </c>
      <c r="W13">
        <f>COUNTIFS(WDB!F:F,L13,WDB!G:G,M13,WDB!H:H,N13,WDB!K:K,O13,WDB!L:L,P13,WDB!M:M,Q13,WDB!AD:AD,R13,WDB!AH:AH,S13,WDB!S:S,"&gt;0",WDB!U:U,"&gt;0")</f>
        <v>0</v>
      </c>
      <c r="X13" s="48">
        <f>SUMIFS(WDB!V:V,WDB!F:F,L13,WDB!G:G,M13,WDB!H:H,N13,WDB!K:K,O13,WDB!L:L,P13,WDB!M:M,Q13,WDB!AD:AD,R13,WDB!AH:AH,S13,WDB!S:S,"&gt;0",WDB!U:U,"&gt;0")</f>
        <v>0</v>
      </c>
      <c r="Y13" s="48" t="e">
        <f t="shared" si="9"/>
        <v>#DIV/0!</v>
      </c>
      <c r="Z13" s="48" t="e">
        <f t="shared" si="10"/>
        <v>#REF!</v>
      </c>
    </row>
    <row r="14" spans="1:26">
      <c r="A14" t="str">
        <v>OK - accepted (wynik pozytywny)*</v>
      </c>
      <c r="B14" t="str">
        <f t="shared" si="1"/>
        <v>OK - accepted (wynik pozytywny)</v>
      </c>
      <c r="C14" t="str">
        <f t="shared" si="2"/>
        <v/>
      </c>
      <c r="D14">
        <f>SUMIFS(WDB!J:J,WDB!B:B,B14,WDB!C:C,C14)</f>
        <v>0</v>
      </c>
      <c r="E14" t="e">
        <f>SUMIFS(WDB!$J:$J,WDB!$B:$B,$B14,WDB!$C:$C,$C14,WDB!#REF!,"&gt;0")</f>
        <v>#REF!</v>
      </c>
      <c r="F14" s="44" t="e">
        <f t="shared" si="3"/>
        <v>#REF!</v>
      </c>
      <c r="G14">
        <f>SUMIFS(WDB!$J:$J,WDB!$B:$B,$B14,WDB!$C:$C,$C14,WDB!$T:$T,"&gt;0")</f>
        <v>0</v>
      </c>
      <c r="H14" s="44" t="e">
        <f t="shared" si="4"/>
        <v>#DIV/0!</v>
      </c>
      <c r="L14" t="e">
        <f t="shared" si="5"/>
        <v>#VALUE!</v>
      </c>
      <c r="M14" t="e">
        <f t="shared" ref="M14:R14" si="18">MID($K14,FIND(M$3,$K14,1)+1,FIND(N$3,$K14,1)-FIND(M$3,$K14,1)-1)</f>
        <v>#VALUE!</v>
      </c>
      <c r="N14" t="e">
        <f t="shared" si="18"/>
        <v>#VALUE!</v>
      </c>
      <c r="O14" t="e">
        <f t="shared" si="18"/>
        <v>#VALUE!</v>
      </c>
      <c r="P14" t="e">
        <f t="shared" si="18"/>
        <v>#VALUE!</v>
      </c>
      <c r="Q14" t="e">
        <f t="shared" si="18"/>
        <v>#VALUE!</v>
      </c>
      <c r="R14" t="e">
        <f t="shared" si="18"/>
        <v>#VALUE!</v>
      </c>
      <c r="S14" t="e">
        <f t="shared" si="7"/>
        <v>#VALUE!</v>
      </c>
      <c r="T14" t="e">
        <f>COUNTIFS(WDB!F:F,L14,WDB!G:G,M14,WDB!H:H,N14,WDB!K:K,O14,WDB!L:L,P14,WDB!M:M,Q14,WDB!AD:AD,R14,WDB!AH:AH,S14,WDB!#REF!,"&gt;0",WDB!#REF!,"&gt;0")</f>
        <v>#REF!</v>
      </c>
      <c r="U14" s="48" t="e">
        <f>SUMIFS(WDB!O:O,WDB!F:F,L14,WDB!G:G,M14,WDB!H:H,N14,WDB!K:K,O14,WDB!L:L,P14,WDB!M:M,Q14,WDB!AD:AD,R14,WDB!AH:AH,S14,WDB!#REF!,"&gt;0",WDB!#REF!,"&gt;0")</f>
        <v>#REF!</v>
      </c>
      <c r="V14" s="48" t="e">
        <f t="shared" si="8"/>
        <v>#REF!</v>
      </c>
      <c r="W14">
        <f>COUNTIFS(WDB!F:F,L14,WDB!G:G,M14,WDB!H:H,N14,WDB!K:K,O14,WDB!L:L,P14,WDB!M:M,Q14,WDB!AD:AD,R14,WDB!AH:AH,S14,WDB!S:S,"&gt;0",WDB!U:U,"&gt;0")</f>
        <v>0</v>
      </c>
      <c r="X14" s="48">
        <f>SUMIFS(WDB!V:V,WDB!F:F,L14,WDB!G:G,M14,WDB!H:H,N14,WDB!K:K,O14,WDB!L:L,P14,WDB!M:M,Q14,WDB!AD:AD,R14,WDB!AH:AH,S14,WDB!S:S,"&gt;0",WDB!U:U,"&gt;0")</f>
        <v>0</v>
      </c>
      <c r="Y14" s="48" t="e">
        <f t="shared" si="9"/>
        <v>#DIV/0!</v>
      </c>
      <c r="Z14" s="48" t="e">
        <f t="shared" si="10"/>
        <v>#REF!</v>
      </c>
    </row>
    <row r="15" spans="1:26">
      <c r="A15" t="str">
        <v>NOK - rejected (wynik negatywny)*</v>
      </c>
      <c r="B15" t="str">
        <f t="shared" si="1"/>
        <v>NOK - rejected (wynik negatywny)</v>
      </c>
      <c r="C15" t="str">
        <f t="shared" si="2"/>
        <v/>
      </c>
      <c r="D15">
        <f>SUMIFS(WDB!J:J,WDB!B:B,B15,WDB!C:C,C15)</f>
        <v>0</v>
      </c>
      <c r="E15" t="e">
        <f>SUMIFS(WDB!$J:$J,WDB!$B:$B,$B15,WDB!$C:$C,$C15,WDB!#REF!,"&gt;0")</f>
        <v>#REF!</v>
      </c>
      <c r="F15" s="44" t="e">
        <f t="shared" si="3"/>
        <v>#REF!</v>
      </c>
      <c r="G15">
        <f>SUMIFS(WDB!$J:$J,WDB!$B:$B,$B15,WDB!$C:$C,$C15,WDB!$T:$T,"&gt;0")</f>
        <v>0</v>
      </c>
      <c r="H15" s="44" t="e">
        <f t="shared" si="4"/>
        <v>#DIV/0!</v>
      </c>
      <c r="L15" t="e">
        <f t="shared" si="5"/>
        <v>#VALUE!</v>
      </c>
      <c r="M15" t="e">
        <f t="shared" ref="M15:R15" si="19">MID($K15,FIND(M$3,$K15,1)+1,FIND(N$3,$K15,1)-FIND(M$3,$K15,1)-1)</f>
        <v>#VALUE!</v>
      </c>
      <c r="N15" t="e">
        <f t="shared" si="19"/>
        <v>#VALUE!</v>
      </c>
      <c r="O15" t="e">
        <f t="shared" si="19"/>
        <v>#VALUE!</v>
      </c>
      <c r="P15" t="e">
        <f t="shared" si="19"/>
        <v>#VALUE!</v>
      </c>
      <c r="Q15" t="e">
        <f t="shared" si="19"/>
        <v>#VALUE!</v>
      </c>
      <c r="R15" t="e">
        <f t="shared" si="19"/>
        <v>#VALUE!</v>
      </c>
      <c r="S15" t="e">
        <f t="shared" si="7"/>
        <v>#VALUE!</v>
      </c>
      <c r="T15" t="e">
        <f>COUNTIFS(WDB!F:F,L15,WDB!G:G,M15,WDB!H:H,N15,WDB!K:K,O15,WDB!L:L,P15,WDB!M:M,Q15,WDB!AD:AD,R15,WDB!AH:AH,S15,WDB!#REF!,"&gt;0",WDB!#REF!,"&gt;0")</f>
        <v>#REF!</v>
      </c>
      <c r="U15" s="48" t="e">
        <f>SUMIFS(WDB!O:O,WDB!F:F,L15,WDB!G:G,M15,WDB!H:H,N15,WDB!K:K,O15,WDB!L:L,P15,WDB!M:M,Q15,WDB!AD:AD,R15,WDB!AH:AH,S15,WDB!#REF!,"&gt;0",WDB!#REF!,"&gt;0")</f>
        <v>#REF!</v>
      </c>
      <c r="V15" s="48" t="e">
        <f t="shared" si="8"/>
        <v>#REF!</v>
      </c>
      <c r="W15">
        <f>COUNTIFS(WDB!F:F,L15,WDB!G:G,M15,WDB!H:H,N15,WDB!K:K,O15,WDB!L:L,P15,WDB!M:M,Q15,WDB!AD:AD,R15,WDB!AH:AH,S15,WDB!S:S,"&gt;0",WDB!U:U,"&gt;0")</f>
        <v>0</v>
      </c>
      <c r="X15" s="48">
        <f>SUMIFS(WDB!V:V,WDB!F:F,L15,WDB!G:G,M15,WDB!H:H,N15,WDB!K:K,O15,WDB!L:L,P15,WDB!M:M,Q15,WDB!AD:AD,R15,WDB!AH:AH,S15,WDB!S:S,"&gt;0",WDB!U:U,"&gt;0")</f>
        <v>0</v>
      </c>
      <c r="Y15" s="48" t="e">
        <f t="shared" si="9"/>
        <v>#DIV/0!</v>
      </c>
      <c r="Z15" s="48" t="e">
        <f t="shared" si="10"/>
        <v>#REF!</v>
      </c>
    </row>
    <row r="16" spans="1:26">
      <c r="B16" t="e">
        <f t="shared" si="1"/>
        <v>#VALUE!</v>
      </c>
      <c r="C16" t="e">
        <f t="shared" si="2"/>
        <v>#VALUE!</v>
      </c>
      <c r="D16">
        <f>SUMIFS(WDB!J:J,WDB!B:B,B16,WDB!C:C,C16)</f>
        <v>0</v>
      </c>
      <c r="E16" t="e">
        <f>SUMIFS(WDB!$J:$J,WDB!$B:$B,$B16,WDB!$C:$C,$C16,WDB!#REF!,"&gt;0")</f>
        <v>#REF!</v>
      </c>
      <c r="F16" s="44" t="e">
        <f t="shared" si="3"/>
        <v>#REF!</v>
      </c>
      <c r="G16">
        <f>SUMIFS(WDB!$J:$J,WDB!$B:$B,$B16,WDB!$C:$C,$C16,WDB!$T:$T,"&gt;0")</f>
        <v>0</v>
      </c>
      <c r="H16" s="44" t="e">
        <f t="shared" si="4"/>
        <v>#DIV/0!</v>
      </c>
      <c r="L16" t="e">
        <f t="shared" si="5"/>
        <v>#VALUE!</v>
      </c>
      <c r="M16" t="e">
        <f t="shared" ref="M16:R16" si="20">MID($K16,FIND(M$3,$K16,1)+1,FIND(N$3,$K16,1)-FIND(M$3,$K16,1)-1)</f>
        <v>#VALUE!</v>
      </c>
      <c r="N16" t="e">
        <f t="shared" si="20"/>
        <v>#VALUE!</v>
      </c>
      <c r="O16" t="e">
        <f t="shared" si="20"/>
        <v>#VALUE!</v>
      </c>
      <c r="P16" t="e">
        <f t="shared" si="20"/>
        <v>#VALUE!</v>
      </c>
      <c r="Q16" t="e">
        <f t="shared" si="20"/>
        <v>#VALUE!</v>
      </c>
      <c r="R16" t="e">
        <f t="shared" si="20"/>
        <v>#VALUE!</v>
      </c>
      <c r="S16" t="e">
        <f t="shared" si="7"/>
        <v>#VALUE!</v>
      </c>
      <c r="T16" t="e">
        <f>COUNTIFS(WDB!F:F,L16,WDB!G:G,M16,WDB!H:H,N16,WDB!K:K,O16,WDB!L:L,P16,WDB!M:M,Q16,WDB!AD:AD,R16,WDB!AH:AH,S16,WDB!#REF!,"&gt;0",WDB!#REF!,"&gt;0")</f>
        <v>#REF!</v>
      </c>
      <c r="U16" s="48" t="e">
        <f>SUMIFS(WDB!O:O,WDB!F:F,L16,WDB!G:G,M16,WDB!H:H,N16,WDB!K:K,O16,WDB!L:L,P16,WDB!M:M,Q16,WDB!AD:AD,R16,WDB!AH:AH,S16,WDB!#REF!,"&gt;0",WDB!#REF!,"&gt;0")</f>
        <v>#REF!</v>
      </c>
      <c r="V16" s="48" t="e">
        <f t="shared" si="8"/>
        <v>#REF!</v>
      </c>
      <c r="W16">
        <f>COUNTIFS(WDB!F:F,L16,WDB!G:G,M16,WDB!H:H,N16,WDB!K:K,O16,WDB!L:L,P16,WDB!M:M,Q16,WDB!AD:AD,R16,WDB!AH:AH,S16,WDB!S:S,"&gt;0",WDB!U:U,"&gt;0")</f>
        <v>0</v>
      </c>
      <c r="X16" s="48">
        <f>SUMIFS(WDB!V:V,WDB!F:F,L16,WDB!G:G,M16,WDB!H:H,N16,WDB!K:K,O16,WDB!L:L,P16,WDB!M:M,Q16,WDB!AD:AD,R16,WDB!AH:AH,S16,WDB!S:S,"&gt;0",WDB!U:U,"&gt;0")</f>
        <v>0</v>
      </c>
      <c r="Y16" s="48" t="e">
        <f t="shared" si="9"/>
        <v>#DIV/0!</v>
      </c>
      <c r="Z16" s="48" t="e">
        <f t="shared" si="10"/>
        <v>#REF!</v>
      </c>
    </row>
    <row r="17" spans="2:26">
      <c r="B17" t="e">
        <f t="shared" si="1"/>
        <v>#VALUE!</v>
      </c>
      <c r="C17" t="e">
        <f t="shared" si="2"/>
        <v>#VALUE!</v>
      </c>
      <c r="D17">
        <f>SUMIFS(WDB!J:J,WDB!B:B,B17,WDB!C:C,C17)</f>
        <v>0</v>
      </c>
      <c r="E17" t="e">
        <f>SUMIFS(WDB!$J:$J,WDB!$B:$B,$B17,WDB!$C:$C,$C17,WDB!#REF!,"&gt;0")</f>
        <v>#REF!</v>
      </c>
      <c r="F17" s="44" t="e">
        <f t="shared" si="3"/>
        <v>#REF!</v>
      </c>
      <c r="G17">
        <f>SUMIFS(WDB!$J:$J,WDB!$B:$B,$B17,WDB!$C:$C,$C17,WDB!$T:$T,"&gt;0")</f>
        <v>0</v>
      </c>
      <c r="H17" s="44" t="e">
        <f t="shared" si="4"/>
        <v>#DIV/0!</v>
      </c>
      <c r="L17" t="e">
        <f t="shared" si="5"/>
        <v>#VALUE!</v>
      </c>
      <c r="M17" t="e">
        <f t="shared" ref="M17:R17" si="21">MID($K17,FIND(M$3,$K17,1)+1,FIND(N$3,$K17,1)-FIND(M$3,$K17,1)-1)</f>
        <v>#VALUE!</v>
      </c>
      <c r="N17" t="e">
        <f t="shared" si="21"/>
        <v>#VALUE!</v>
      </c>
      <c r="O17" t="e">
        <f t="shared" si="21"/>
        <v>#VALUE!</v>
      </c>
      <c r="P17" t="e">
        <f t="shared" si="21"/>
        <v>#VALUE!</v>
      </c>
      <c r="Q17" t="e">
        <f t="shared" si="21"/>
        <v>#VALUE!</v>
      </c>
      <c r="R17" t="e">
        <f t="shared" si="21"/>
        <v>#VALUE!</v>
      </c>
      <c r="S17" t="e">
        <f t="shared" si="7"/>
        <v>#VALUE!</v>
      </c>
      <c r="T17" t="e">
        <f>COUNTIFS(WDB!F:F,L17,WDB!G:G,M17,WDB!H:H,N17,WDB!K:K,O17,WDB!L:L,P17,WDB!M:M,Q17,WDB!AD:AD,R17,WDB!AH:AH,S17,WDB!#REF!,"&gt;0",WDB!#REF!,"&gt;0")</f>
        <v>#REF!</v>
      </c>
      <c r="U17" s="48" t="e">
        <f>SUMIFS(WDB!O:O,WDB!F:F,L17,WDB!G:G,M17,WDB!H:H,N17,WDB!K:K,O17,WDB!L:L,P17,WDB!M:M,Q17,WDB!AD:AD,R17,WDB!AH:AH,S17,WDB!#REF!,"&gt;0",WDB!#REF!,"&gt;0")</f>
        <v>#REF!</v>
      </c>
      <c r="V17" s="48" t="e">
        <f t="shared" si="8"/>
        <v>#REF!</v>
      </c>
      <c r="W17">
        <f>COUNTIFS(WDB!F:F,L17,WDB!G:G,M17,WDB!H:H,N17,WDB!K:K,O17,WDB!L:L,P17,WDB!M:M,Q17,WDB!AD:AD,R17,WDB!AH:AH,S17,WDB!S:S,"&gt;0",WDB!U:U,"&gt;0")</f>
        <v>0</v>
      </c>
      <c r="X17" s="48">
        <f>SUMIFS(WDB!V:V,WDB!F:F,L17,WDB!G:G,M17,WDB!H:H,N17,WDB!K:K,O17,WDB!L:L,P17,WDB!M:M,Q17,WDB!AD:AD,R17,WDB!AH:AH,S17,WDB!S:S,"&gt;0",WDB!U:U,"&gt;0")</f>
        <v>0</v>
      </c>
      <c r="Y17" s="48" t="e">
        <f t="shared" si="9"/>
        <v>#DIV/0!</v>
      </c>
      <c r="Z17" s="48" t="e">
        <f t="shared" si="10"/>
        <v>#REF!</v>
      </c>
    </row>
    <row r="18" spans="2:26">
      <c r="B18" t="e">
        <f t="shared" si="1"/>
        <v>#VALUE!</v>
      </c>
      <c r="C18" t="e">
        <f t="shared" si="2"/>
        <v>#VALUE!</v>
      </c>
      <c r="D18">
        <f>SUMIFS(WDB!J:J,WDB!B:B,B18,WDB!C:C,C18)</f>
        <v>0</v>
      </c>
      <c r="E18" t="e">
        <f>SUMIFS(WDB!$J:$J,WDB!$B:$B,$B18,WDB!$C:$C,$C18,WDB!#REF!,"&gt;0")</f>
        <v>#REF!</v>
      </c>
      <c r="F18" s="44" t="e">
        <f t="shared" si="3"/>
        <v>#REF!</v>
      </c>
      <c r="G18">
        <f>SUMIFS(WDB!$J:$J,WDB!$B:$B,$B18,WDB!$C:$C,$C18,WDB!$T:$T,"&gt;0")</f>
        <v>0</v>
      </c>
      <c r="H18" s="44" t="e">
        <f t="shared" si="4"/>
        <v>#DIV/0!</v>
      </c>
      <c r="L18" t="e">
        <f t="shared" si="5"/>
        <v>#VALUE!</v>
      </c>
      <c r="M18" t="e">
        <f t="shared" ref="M18:R18" si="22">MID($K18,FIND(M$3,$K18,1)+1,FIND(N$3,$K18,1)-FIND(M$3,$K18,1)-1)</f>
        <v>#VALUE!</v>
      </c>
      <c r="N18" t="e">
        <f t="shared" si="22"/>
        <v>#VALUE!</v>
      </c>
      <c r="O18" t="e">
        <f t="shared" si="22"/>
        <v>#VALUE!</v>
      </c>
      <c r="P18" t="e">
        <f t="shared" si="22"/>
        <v>#VALUE!</v>
      </c>
      <c r="Q18" t="e">
        <f t="shared" si="22"/>
        <v>#VALUE!</v>
      </c>
      <c r="R18" t="e">
        <f t="shared" si="22"/>
        <v>#VALUE!</v>
      </c>
      <c r="S18" t="e">
        <f t="shared" si="7"/>
        <v>#VALUE!</v>
      </c>
      <c r="T18" t="e">
        <f>COUNTIFS(WDB!F:F,L18,WDB!G:G,M18,WDB!H:H,N18,WDB!K:K,O18,WDB!L:L,P18,WDB!M:M,Q18,WDB!AD:AD,R18,WDB!AH:AH,S18,WDB!#REF!,"&gt;0",WDB!#REF!,"&gt;0")</f>
        <v>#REF!</v>
      </c>
      <c r="U18" s="48" t="e">
        <f>SUMIFS(WDB!O:O,WDB!F:F,L18,WDB!G:G,M18,WDB!H:H,N18,WDB!K:K,O18,WDB!L:L,P18,WDB!M:M,Q18,WDB!AD:AD,R18,WDB!AH:AH,S18,WDB!#REF!,"&gt;0",WDB!#REF!,"&gt;0")</f>
        <v>#REF!</v>
      </c>
      <c r="V18" s="48" t="e">
        <f t="shared" si="8"/>
        <v>#REF!</v>
      </c>
      <c r="W18">
        <f>COUNTIFS(WDB!F:F,L18,WDB!G:G,M18,WDB!H:H,N18,WDB!K:K,O18,WDB!L:L,P18,WDB!M:M,Q18,WDB!AD:AD,R18,WDB!AH:AH,S18,WDB!S:S,"&gt;0",WDB!U:U,"&gt;0")</f>
        <v>0</v>
      </c>
      <c r="X18" s="48">
        <f>SUMIFS(WDB!V:V,WDB!F:F,L18,WDB!G:G,M18,WDB!H:H,N18,WDB!K:K,O18,WDB!L:L,P18,WDB!M:M,Q18,WDB!AD:AD,R18,WDB!AH:AH,S18,WDB!S:S,"&gt;0",WDB!U:U,"&gt;0")</f>
        <v>0</v>
      </c>
      <c r="Y18" s="48" t="e">
        <f t="shared" si="9"/>
        <v>#DIV/0!</v>
      </c>
      <c r="Z18" s="48" t="e">
        <f t="shared" si="10"/>
        <v>#REF!</v>
      </c>
    </row>
    <row r="19" spans="2:26">
      <c r="B19" t="e">
        <f t="shared" si="1"/>
        <v>#VALUE!</v>
      </c>
      <c r="C19" t="e">
        <f t="shared" si="2"/>
        <v>#VALUE!</v>
      </c>
      <c r="D19">
        <f>SUMIFS(WDB!J:J,WDB!B:B,B19,WDB!C:C,C19)</f>
        <v>0</v>
      </c>
      <c r="E19" t="e">
        <f>SUMIFS(WDB!$J:$J,WDB!$B:$B,$B19,WDB!$C:$C,$C19,WDB!#REF!,"&gt;0")</f>
        <v>#REF!</v>
      </c>
      <c r="F19" s="44" t="e">
        <f t="shared" si="3"/>
        <v>#REF!</v>
      </c>
      <c r="G19">
        <f>SUMIFS(WDB!$J:$J,WDB!$B:$B,$B19,WDB!$C:$C,$C19,WDB!$T:$T,"&gt;0")</f>
        <v>0</v>
      </c>
      <c r="H19" s="44" t="e">
        <f t="shared" si="4"/>
        <v>#DIV/0!</v>
      </c>
      <c r="L19" t="e">
        <f t="shared" si="5"/>
        <v>#VALUE!</v>
      </c>
      <c r="M19" t="e">
        <f t="shared" ref="M19:R19" si="23">MID($K19,FIND(M$3,$K19,1)+1,FIND(N$3,$K19,1)-FIND(M$3,$K19,1)-1)</f>
        <v>#VALUE!</v>
      </c>
      <c r="N19" t="e">
        <f t="shared" si="23"/>
        <v>#VALUE!</v>
      </c>
      <c r="O19" t="e">
        <f t="shared" si="23"/>
        <v>#VALUE!</v>
      </c>
      <c r="P19" t="e">
        <f t="shared" si="23"/>
        <v>#VALUE!</v>
      </c>
      <c r="Q19" t="e">
        <f t="shared" si="23"/>
        <v>#VALUE!</v>
      </c>
      <c r="R19" t="e">
        <f t="shared" si="23"/>
        <v>#VALUE!</v>
      </c>
      <c r="S19" t="e">
        <f t="shared" si="7"/>
        <v>#VALUE!</v>
      </c>
      <c r="T19" t="e">
        <f>COUNTIFS(WDB!F:F,L19,WDB!G:G,M19,WDB!H:H,N19,WDB!K:K,O19,WDB!L:L,P19,WDB!M:M,Q19,WDB!AD:AD,R19,WDB!AH:AH,S19,WDB!#REF!,"&gt;0",WDB!#REF!,"&gt;0")</f>
        <v>#REF!</v>
      </c>
      <c r="U19" s="48" t="e">
        <f>SUMIFS(WDB!O:O,WDB!F:F,L19,WDB!G:G,M19,WDB!H:H,N19,WDB!K:K,O19,WDB!L:L,P19,WDB!M:M,Q19,WDB!AD:AD,R19,WDB!AH:AH,S19,WDB!#REF!,"&gt;0",WDB!#REF!,"&gt;0")</f>
        <v>#REF!</v>
      </c>
      <c r="V19" s="48" t="e">
        <f t="shared" si="8"/>
        <v>#REF!</v>
      </c>
      <c r="W19">
        <f>COUNTIFS(WDB!F:F,L19,WDB!G:G,M19,WDB!H:H,N19,WDB!K:K,O19,WDB!L:L,P19,WDB!M:M,Q19,WDB!AD:AD,R19,WDB!AH:AH,S19,WDB!S:S,"&gt;0",WDB!U:U,"&gt;0")</f>
        <v>0</v>
      </c>
      <c r="X19" s="48">
        <f>SUMIFS(WDB!V:V,WDB!F:F,L19,WDB!G:G,M19,WDB!H:H,N19,WDB!K:K,O19,WDB!L:L,P19,WDB!M:M,Q19,WDB!AD:AD,R19,WDB!AH:AH,S19,WDB!S:S,"&gt;0",WDB!U:U,"&gt;0")</f>
        <v>0</v>
      </c>
      <c r="Y19" s="48" t="e">
        <f t="shared" si="9"/>
        <v>#DIV/0!</v>
      </c>
      <c r="Z19" s="48" t="e">
        <f t="shared" si="10"/>
        <v>#REF!</v>
      </c>
    </row>
    <row r="20" spans="2:26">
      <c r="B20" t="e">
        <f t="shared" si="1"/>
        <v>#VALUE!</v>
      </c>
      <c r="C20" t="e">
        <f t="shared" si="2"/>
        <v>#VALUE!</v>
      </c>
      <c r="D20">
        <f>SUMIFS(WDB!J:J,WDB!B:B,B20,WDB!C:C,C20)</f>
        <v>0</v>
      </c>
      <c r="E20" t="e">
        <f>SUMIFS(WDB!$J:$J,WDB!$B:$B,$B20,WDB!$C:$C,$C20,WDB!#REF!,"&gt;0")</f>
        <v>#REF!</v>
      </c>
      <c r="F20" s="44" t="e">
        <f t="shared" si="3"/>
        <v>#REF!</v>
      </c>
      <c r="G20">
        <f>SUMIFS(WDB!$J:$J,WDB!$B:$B,$B20,WDB!$C:$C,$C20,WDB!$T:$T,"&gt;0")</f>
        <v>0</v>
      </c>
      <c r="H20" s="44" t="e">
        <f t="shared" si="4"/>
        <v>#DIV/0!</v>
      </c>
      <c r="L20" t="e">
        <f t="shared" si="5"/>
        <v>#VALUE!</v>
      </c>
      <c r="M20" t="e">
        <f t="shared" ref="M20:R20" si="24">MID($K20,FIND(M$3,$K20,1)+1,FIND(N$3,$K20,1)-FIND(M$3,$K20,1)-1)</f>
        <v>#VALUE!</v>
      </c>
      <c r="N20" t="e">
        <f t="shared" si="24"/>
        <v>#VALUE!</v>
      </c>
      <c r="O20" t="e">
        <f t="shared" si="24"/>
        <v>#VALUE!</v>
      </c>
      <c r="P20" t="e">
        <f t="shared" si="24"/>
        <v>#VALUE!</v>
      </c>
      <c r="Q20" t="e">
        <f t="shared" si="24"/>
        <v>#VALUE!</v>
      </c>
      <c r="R20" t="e">
        <f t="shared" si="24"/>
        <v>#VALUE!</v>
      </c>
      <c r="S20" t="e">
        <f t="shared" si="7"/>
        <v>#VALUE!</v>
      </c>
      <c r="T20" t="e">
        <f>COUNTIFS(WDB!F:F,L20,WDB!G:G,M20,WDB!H:H,N20,WDB!K:K,O20,WDB!L:L,P20,WDB!M:M,Q20,WDB!AD:AD,R20,WDB!AH:AH,S20,WDB!#REF!,"&gt;0",WDB!#REF!,"&gt;0")</f>
        <v>#REF!</v>
      </c>
      <c r="U20" s="48" t="e">
        <f>SUMIFS(WDB!O:O,WDB!F:F,L20,WDB!G:G,M20,WDB!H:H,N20,WDB!K:K,O20,WDB!L:L,P20,WDB!M:M,Q20,WDB!AD:AD,R20,WDB!AH:AH,S20,WDB!#REF!,"&gt;0",WDB!#REF!,"&gt;0")</f>
        <v>#REF!</v>
      </c>
      <c r="V20" s="48" t="e">
        <f t="shared" si="8"/>
        <v>#REF!</v>
      </c>
      <c r="W20">
        <f>COUNTIFS(WDB!F:F,L20,WDB!G:G,M20,WDB!H:H,N20,WDB!K:K,O20,WDB!L:L,P20,WDB!M:M,Q20,WDB!AD:AD,R20,WDB!AH:AH,S20,WDB!S:S,"&gt;0",WDB!U:U,"&gt;0")</f>
        <v>0</v>
      </c>
      <c r="X20" s="48">
        <f>SUMIFS(WDB!V:V,WDB!F:F,L20,WDB!G:G,M20,WDB!H:H,N20,WDB!K:K,O20,WDB!L:L,P20,WDB!M:M,Q20,WDB!AD:AD,R20,WDB!AH:AH,S20,WDB!S:S,"&gt;0",WDB!U:U,"&gt;0")</f>
        <v>0</v>
      </c>
      <c r="Y20" s="48" t="e">
        <f t="shared" si="9"/>
        <v>#DIV/0!</v>
      </c>
      <c r="Z20" s="48" t="e">
        <f t="shared" si="10"/>
        <v>#REF!</v>
      </c>
    </row>
    <row r="21" spans="2:26">
      <c r="B21" t="e">
        <f t="shared" si="1"/>
        <v>#VALUE!</v>
      </c>
      <c r="C21" t="e">
        <f t="shared" si="2"/>
        <v>#VALUE!</v>
      </c>
      <c r="D21">
        <f>SUMIFS(WDB!J:J,WDB!B:B,B21,WDB!C:C,C21)</f>
        <v>0</v>
      </c>
      <c r="E21" t="e">
        <f>SUMIFS(WDB!$J:$J,WDB!$B:$B,$B21,WDB!$C:$C,$C21,WDB!#REF!,"&gt;0")</f>
        <v>#REF!</v>
      </c>
      <c r="F21" s="44" t="e">
        <f t="shared" si="3"/>
        <v>#REF!</v>
      </c>
      <c r="G21">
        <f>SUMIFS(WDB!$J:$J,WDB!$B:$B,$B21,WDB!$C:$C,$C21,WDB!$T:$T,"&gt;0")</f>
        <v>0</v>
      </c>
      <c r="H21" s="44" t="e">
        <f t="shared" si="4"/>
        <v>#DIV/0!</v>
      </c>
      <c r="L21" t="e">
        <f t="shared" si="5"/>
        <v>#VALUE!</v>
      </c>
      <c r="M21" t="e">
        <f t="shared" ref="M21:R21" si="25">MID($K21,FIND(M$3,$K21,1)+1,FIND(N$3,$K21,1)-FIND(M$3,$K21,1)-1)</f>
        <v>#VALUE!</v>
      </c>
      <c r="N21" t="e">
        <f t="shared" si="25"/>
        <v>#VALUE!</v>
      </c>
      <c r="O21" t="e">
        <f t="shared" si="25"/>
        <v>#VALUE!</v>
      </c>
      <c r="P21" t="e">
        <f t="shared" si="25"/>
        <v>#VALUE!</v>
      </c>
      <c r="Q21" t="e">
        <f t="shared" si="25"/>
        <v>#VALUE!</v>
      </c>
      <c r="R21" t="e">
        <f t="shared" si="25"/>
        <v>#VALUE!</v>
      </c>
      <c r="S21" t="e">
        <f t="shared" si="7"/>
        <v>#VALUE!</v>
      </c>
      <c r="T21" t="e">
        <f>COUNTIFS(WDB!F:F,L21,WDB!G:G,M21,WDB!H:H,N21,WDB!K:K,O21,WDB!L:L,P21,WDB!M:M,Q21,WDB!AD:AD,R21,WDB!AH:AH,S21,WDB!#REF!,"&gt;0",WDB!#REF!,"&gt;0")</f>
        <v>#REF!</v>
      </c>
      <c r="U21" s="48" t="e">
        <f>SUMIFS(WDB!O:O,WDB!F:F,L21,WDB!G:G,M21,WDB!H:H,N21,WDB!K:K,O21,WDB!L:L,P21,WDB!M:M,Q21,WDB!AD:AD,R21,WDB!AH:AH,S21,WDB!#REF!,"&gt;0",WDB!#REF!,"&gt;0")</f>
        <v>#REF!</v>
      </c>
      <c r="V21" s="48" t="e">
        <f t="shared" si="8"/>
        <v>#REF!</v>
      </c>
      <c r="W21">
        <f>COUNTIFS(WDB!F:F,L21,WDB!G:G,M21,WDB!H:H,N21,WDB!K:K,O21,WDB!L:L,P21,WDB!M:M,Q21,WDB!AD:AD,R21,WDB!AH:AH,S21,WDB!S:S,"&gt;0",WDB!U:U,"&gt;0")</f>
        <v>0</v>
      </c>
      <c r="X21" s="48">
        <f>SUMIFS(WDB!V:V,WDB!F:F,L21,WDB!G:G,M21,WDB!H:H,N21,WDB!K:K,O21,WDB!L:L,P21,WDB!M:M,Q21,WDB!AD:AD,R21,WDB!AH:AH,S21,WDB!S:S,"&gt;0",WDB!U:U,"&gt;0")</f>
        <v>0</v>
      </c>
      <c r="Y21" s="48" t="e">
        <f t="shared" si="9"/>
        <v>#DIV/0!</v>
      </c>
      <c r="Z21" s="48" t="e">
        <f t="shared" si="10"/>
        <v>#REF!</v>
      </c>
    </row>
    <row r="22" spans="2:26">
      <c r="B22" t="e">
        <f t="shared" si="1"/>
        <v>#VALUE!</v>
      </c>
      <c r="C22" t="e">
        <f t="shared" si="2"/>
        <v>#VALUE!</v>
      </c>
      <c r="D22">
        <f>SUMIFS(WDB!J:J,WDB!B:B,B22,WDB!C:C,C22)</f>
        <v>0</v>
      </c>
      <c r="E22" t="e">
        <f>SUMIFS(WDB!$J:$J,WDB!$B:$B,$B22,WDB!$C:$C,$C22,WDB!#REF!,"&gt;0")</f>
        <v>#REF!</v>
      </c>
      <c r="F22" s="44" t="e">
        <f t="shared" si="3"/>
        <v>#REF!</v>
      </c>
      <c r="G22">
        <f>SUMIFS(WDB!$J:$J,WDB!$B:$B,$B22,WDB!$C:$C,$C22,WDB!$T:$T,"&gt;0")</f>
        <v>0</v>
      </c>
      <c r="H22" s="44" t="e">
        <f t="shared" si="4"/>
        <v>#DIV/0!</v>
      </c>
      <c r="L22" t="e">
        <f t="shared" si="5"/>
        <v>#VALUE!</v>
      </c>
      <c r="M22" t="e">
        <f t="shared" ref="M22:R22" si="26">MID($K22,FIND(M$3,$K22,1)+1,FIND(N$3,$K22,1)-FIND(M$3,$K22,1)-1)</f>
        <v>#VALUE!</v>
      </c>
      <c r="N22" t="e">
        <f t="shared" si="26"/>
        <v>#VALUE!</v>
      </c>
      <c r="O22" t="e">
        <f t="shared" si="26"/>
        <v>#VALUE!</v>
      </c>
      <c r="P22" t="e">
        <f t="shared" si="26"/>
        <v>#VALUE!</v>
      </c>
      <c r="Q22" t="e">
        <f t="shared" si="26"/>
        <v>#VALUE!</v>
      </c>
      <c r="R22" t="e">
        <f t="shared" si="26"/>
        <v>#VALUE!</v>
      </c>
      <c r="S22" t="e">
        <f t="shared" si="7"/>
        <v>#VALUE!</v>
      </c>
      <c r="T22" t="e">
        <f>COUNTIFS(WDB!F:F,L22,WDB!G:G,M22,WDB!H:H,N22,WDB!K:K,O22,WDB!L:L,P22,WDB!M:M,Q22,WDB!AD:AD,R22,WDB!AH:AH,S22,WDB!#REF!,"&gt;0",WDB!#REF!,"&gt;0")</f>
        <v>#REF!</v>
      </c>
      <c r="U22" s="48" t="e">
        <f>SUMIFS(WDB!O:O,WDB!F:F,L22,WDB!G:G,M22,WDB!H:H,N22,WDB!K:K,O22,WDB!L:L,P22,WDB!M:M,Q22,WDB!AD:AD,R22,WDB!AH:AH,S22,WDB!#REF!,"&gt;0",WDB!#REF!,"&gt;0")</f>
        <v>#REF!</v>
      </c>
      <c r="V22" s="48" t="e">
        <f t="shared" si="8"/>
        <v>#REF!</v>
      </c>
      <c r="W22">
        <f>COUNTIFS(WDB!F:F,L22,WDB!G:G,M22,WDB!H:H,N22,WDB!K:K,O22,WDB!L:L,P22,WDB!M:M,Q22,WDB!AD:AD,R22,WDB!AH:AH,S22,WDB!S:S,"&gt;0",WDB!U:U,"&gt;0")</f>
        <v>0</v>
      </c>
      <c r="X22" s="48">
        <f>SUMIFS(WDB!V:V,WDB!F:F,L22,WDB!G:G,M22,WDB!H:H,N22,WDB!K:K,O22,WDB!L:L,P22,WDB!M:M,Q22,WDB!AD:AD,R22,WDB!AH:AH,S22,WDB!S:S,"&gt;0",WDB!U:U,"&gt;0")</f>
        <v>0</v>
      </c>
      <c r="Y22" s="48" t="e">
        <f t="shared" si="9"/>
        <v>#DIV/0!</v>
      </c>
      <c r="Z22" s="48" t="e">
        <f t="shared" si="10"/>
        <v>#REF!</v>
      </c>
    </row>
    <row r="23" spans="2:26">
      <c r="B23" t="e">
        <f t="shared" si="1"/>
        <v>#VALUE!</v>
      </c>
      <c r="C23" t="e">
        <f t="shared" si="2"/>
        <v>#VALUE!</v>
      </c>
      <c r="D23">
        <f>SUMIFS(WDB!J:J,WDB!B:B,B23,WDB!C:C,C23)</f>
        <v>0</v>
      </c>
      <c r="E23" t="e">
        <f>SUMIFS(WDB!$J:$J,WDB!$B:$B,$B23,WDB!$C:$C,$C23,WDB!#REF!,"&gt;0")</f>
        <v>#REF!</v>
      </c>
      <c r="F23" s="44" t="e">
        <f t="shared" si="3"/>
        <v>#REF!</v>
      </c>
      <c r="G23">
        <f>SUMIFS(WDB!$J:$J,WDB!$B:$B,$B23,WDB!$C:$C,$C23,WDB!$T:$T,"&gt;0")</f>
        <v>0</v>
      </c>
      <c r="H23" s="44" t="e">
        <f t="shared" si="4"/>
        <v>#DIV/0!</v>
      </c>
      <c r="L23" t="e">
        <f t="shared" si="5"/>
        <v>#VALUE!</v>
      </c>
      <c r="M23" t="e">
        <f t="shared" ref="M23:R23" si="27">MID($K23,FIND(M$3,$K23,1)+1,FIND(N$3,$K23,1)-FIND(M$3,$K23,1)-1)</f>
        <v>#VALUE!</v>
      </c>
      <c r="N23" t="e">
        <f t="shared" si="27"/>
        <v>#VALUE!</v>
      </c>
      <c r="O23" t="e">
        <f t="shared" si="27"/>
        <v>#VALUE!</v>
      </c>
      <c r="P23" t="e">
        <f t="shared" si="27"/>
        <v>#VALUE!</v>
      </c>
      <c r="Q23" t="e">
        <f t="shared" si="27"/>
        <v>#VALUE!</v>
      </c>
      <c r="R23" t="e">
        <f t="shared" si="27"/>
        <v>#VALUE!</v>
      </c>
      <c r="S23" t="e">
        <f t="shared" si="7"/>
        <v>#VALUE!</v>
      </c>
      <c r="T23" t="e">
        <f>COUNTIFS(WDB!F:F,L23,WDB!G:G,M23,WDB!H:H,N23,WDB!K:K,O23,WDB!L:L,P23,WDB!M:M,Q23,WDB!AD:AD,R23,WDB!AH:AH,S23,WDB!#REF!,"&gt;0",WDB!#REF!,"&gt;0")</f>
        <v>#REF!</v>
      </c>
      <c r="U23" s="48" t="e">
        <f>SUMIFS(WDB!O:O,WDB!F:F,L23,WDB!G:G,M23,WDB!H:H,N23,WDB!K:K,O23,WDB!L:L,P23,WDB!M:M,Q23,WDB!AD:AD,R23,WDB!AH:AH,S23,WDB!#REF!,"&gt;0",WDB!#REF!,"&gt;0")</f>
        <v>#REF!</v>
      </c>
      <c r="V23" s="48" t="e">
        <f t="shared" si="8"/>
        <v>#REF!</v>
      </c>
      <c r="W23">
        <f>COUNTIFS(WDB!F:F,L23,WDB!G:G,M23,WDB!H:H,N23,WDB!K:K,O23,WDB!L:L,P23,WDB!M:M,Q23,WDB!AD:AD,R23,WDB!AH:AH,S23,WDB!S:S,"&gt;0",WDB!U:U,"&gt;0")</f>
        <v>0</v>
      </c>
      <c r="X23" s="48">
        <f>SUMIFS(WDB!V:V,WDB!F:F,L23,WDB!G:G,M23,WDB!H:H,N23,WDB!K:K,O23,WDB!L:L,P23,WDB!M:M,Q23,WDB!AD:AD,R23,WDB!AH:AH,S23,WDB!S:S,"&gt;0",WDB!U:U,"&gt;0")</f>
        <v>0</v>
      </c>
      <c r="Y23" s="48" t="e">
        <f t="shared" si="9"/>
        <v>#DIV/0!</v>
      </c>
      <c r="Z23" s="48" t="e">
        <f t="shared" si="10"/>
        <v>#REF!</v>
      </c>
    </row>
    <row r="24" spans="2:26">
      <c r="B24" t="e">
        <f t="shared" si="1"/>
        <v>#VALUE!</v>
      </c>
      <c r="C24" t="e">
        <f t="shared" si="2"/>
        <v>#VALUE!</v>
      </c>
      <c r="D24">
        <f>SUMIFS(WDB!J:J,WDB!B:B,B24,WDB!C:C,C24)</f>
        <v>0</v>
      </c>
      <c r="E24" t="e">
        <f>SUMIFS(WDB!$J:$J,WDB!$B:$B,$B24,WDB!$C:$C,$C24,WDB!#REF!,"&gt;0")</f>
        <v>#REF!</v>
      </c>
      <c r="F24" s="44" t="e">
        <f t="shared" si="3"/>
        <v>#REF!</v>
      </c>
      <c r="G24">
        <f>SUMIFS(WDB!$J:$J,WDB!$B:$B,$B24,WDB!$C:$C,$C24,WDB!$T:$T,"&gt;0")</f>
        <v>0</v>
      </c>
      <c r="H24" s="44" t="e">
        <f t="shared" si="4"/>
        <v>#DIV/0!</v>
      </c>
      <c r="L24" t="e">
        <f t="shared" si="5"/>
        <v>#VALUE!</v>
      </c>
      <c r="M24" t="e">
        <f t="shared" ref="M24:R24" si="28">MID($K24,FIND(M$3,$K24,1)+1,FIND(N$3,$K24,1)-FIND(M$3,$K24,1)-1)</f>
        <v>#VALUE!</v>
      </c>
      <c r="N24" t="e">
        <f t="shared" si="28"/>
        <v>#VALUE!</v>
      </c>
      <c r="O24" t="e">
        <f t="shared" si="28"/>
        <v>#VALUE!</v>
      </c>
      <c r="P24" t="e">
        <f t="shared" si="28"/>
        <v>#VALUE!</v>
      </c>
      <c r="Q24" t="e">
        <f t="shared" si="28"/>
        <v>#VALUE!</v>
      </c>
      <c r="R24" t="e">
        <f t="shared" si="28"/>
        <v>#VALUE!</v>
      </c>
      <c r="S24" t="e">
        <f t="shared" si="7"/>
        <v>#VALUE!</v>
      </c>
      <c r="T24" t="e">
        <f>COUNTIFS(WDB!F:F,L24,WDB!G:G,M24,WDB!H:H,N24,WDB!K:K,O24,WDB!L:L,P24,WDB!M:M,Q24,WDB!AD:AD,R24,WDB!AH:AH,S24,WDB!#REF!,"&gt;0",WDB!#REF!,"&gt;0")</f>
        <v>#REF!</v>
      </c>
      <c r="U24" s="48" t="e">
        <f>SUMIFS(WDB!O:O,WDB!F:F,L24,WDB!G:G,M24,WDB!H:H,N24,WDB!K:K,O24,WDB!L:L,P24,WDB!M:M,Q24,WDB!AD:AD,R24,WDB!AH:AH,S24,WDB!#REF!,"&gt;0",WDB!#REF!,"&gt;0")</f>
        <v>#REF!</v>
      </c>
      <c r="V24" s="48" t="e">
        <f t="shared" si="8"/>
        <v>#REF!</v>
      </c>
      <c r="W24">
        <f>COUNTIFS(WDB!F:F,L24,WDB!G:G,M24,WDB!H:H,N24,WDB!K:K,O24,WDB!L:L,P24,WDB!M:M,Q24,WDB!AD:AD,R24,WDB!AH:AH,S24,WDB!S:S,"&gt;0",WDB!U:U,"&gt;0")</f>
        <v>0</v>
      </c>
      <c r="X24" s="48">
        <f>SUMIFS(WDB!V:V,WDB!F:F,L24,WDB!G:G,M24,WDB!H:H,N24,WDB!K:K,O24,WDB!L:L,P24,WDB!M:M,Q24,WDB!AD:AD,R24,WDB!AH:AH,S24,WDB!S:S,"&gt;0",WDB!U:U,"&gt;0")</f>
        <v>0</v>
      </c>
      <c r="Y24" s="48" t="e">
        <f t="shared" si="9"/>
        <v>#DIV/0!</v>
      </c>
      <c r="Z24" s="48" t="e">
        <f t="shared" si="10"/>
        <v>#REF!</v>
      </c>
    </row>
    <row r="25" spans="2:26">
      <c r="B25" t="e">
        <f t="shared" si="1"/>
        <v>#VALUE!</v>
      </c>
      <c r="C25" t="e">
        <f t="shared" si="2"/>
        <v>#VALUE!</v>
      </c>
      <c r="D25">
        <f>SUMIFS(WDB!J:J,WDB!B:B,B25,WDB!C:C,C25)</f>
        <v>0</v>
      </c>
      <c r="E25" t="e">
        <f>SUMIFS(WDB!$J:$J,WDB!$B:$B,$B25,WDB!$C:$C,$C25,WDB!#REF!,"&gt;0")</f>
        <v>#REF!</v>
      </c>
      <c r="F25" s="44" t="e">
        <f t="shared" si="3"/>
        <v>#REF!</v>
      </c>
      <c r="G25">
        <f>SUMIFS(WDB!$J:$J,WDB!$B:$B,$B25,WDB!$C:$C,$C25,WDB!$T:$T,"&gt;0")</f>
        <v>0</v>
      </c>
      <c r="H25" s="44" t="e">
        <f t="shared" si="4"/>
        <v>#DIV/0!</v>
      </c>
      <c r="L25" t="e">
        <f t="shared" si="5"/>
        <v>#VALUE!</v>
      </c>
      <c r="M25" t="e">
        <f t="shared" ref="M25:R25" si="29">MID($K25,FIND(M$3,$K25,1)+1,FIND(N$3,$K25,1)-FIND(M$3,$K25,1)-1)</f>
        <v>#VALUE!</v>
      </c>
      <c r="N25" t="e">
        <f t="shared" si="29"/>
        <v>#VALUE!</v>
      </c>
      <c r="O25" t="e">
        <f t="shared" si="29"/>
        <v>#VALUE!</v>
      </c>
      <c r="P25" t="e">
        <f t="shared" si="29"/>
        <v>#VALUE!</v>
      </c>
      <c r="Q25" t="e">
        <f t="shared" si="29"/>
        <v>#VALUE!</v>
      </c>
      <c r="R25" t="e">
        <f t="shared" si="29"/>
        <v>#VALUE!</v>
      </c>
      <c r="S25" t="e">
        <f t="shared" si="7"/>
        <v>#VALUE!</v>
      </c>
      <c r="T25" t="e">
        <f>COUNTIFS(WDB!F:F,L25,WDB!G:G,M25,WDB!H:H,N25,WDB!K:K,O25,WDB!L:L,P25,WDB!M:M,Q25,WDB!AD:AD,R25,WDB!AH:AH,S25,WDB!#REF!,"&gt;0",WDB!#REF!,"&gt;0")</f>
        <v>#REF!</v>
      </c>
      <c r="U25" s="48" t="e">
        <f>SUMIFS(WDB!O:O,WDB!F:F,L25,WDB!G:G,M25,WDB!H:H,N25,WDB!K:K,O25,WDB!L:L,P25,WDB!M:M,Q25,WDB!AD:AD,R25,WDB!AH:AH,S25,WDB!#REF!,"&gt;0",WDB!#REF!,"&gt;0")</f>
        <v>#REF!</v>
      </c>
      <c r="V25" s="48" t="e">
        <f t="shared" si="8"/>
        <v>#REF!</v>
      </c>
      <c r="W25">
        <f>COUNTIFS(WDB!F:F,L25,WDB!G:G,M25,WDB!H:H,N25,WDB!K:K,O25,WDB!L:L,P25,WDB!M:M,Q25,WDB!AD:AD,R25,WDB!AH:AH,S25,WDB!S:S,"&gt;0",WDB!U:U,"&gt;0")</f>
        <v>0</v>
      </c>
      <c r="X25" s="48">
        <f>SUMIFS(WDB!V:V,WDB!F:F,L25,WDB!G:G,M25,WDB!H:H,N25,WDB!K:K,O25,WDB!L:L,P25,WDB!M:M,Q25,WDB!AD:AD,R25,WDB!AH:AH,S25,WDB!S:S,"&gt;0",WDB!U:U,"&gt;0")</f>
        <v>0</v>
      </c>
      <c r="Y25" s="48" t="e">
        <f t="shared" si="9"/>
        <v>#DIV/0!</v>
      </c>
      <c r="Z25" s="48" t="e">
        <f t="shared" si="10"/>
        <v>#REF!</v>
      </c>
    </row>
    <row r="26" spans="2:26">
      <c r="B26" t="e">
        <f t="shared" si="1"/>
        <v>#VALUE!</v>
      </c>
      <c r="C26" t="e">
        <f t="shared" si="2"/>
        <v>#VALUE!</v>
      </c>
      <c r="D26">
        <f>SUMIFS(WDB!J:J,WDB!B:B,B26,WDB!C:C,C26)</f>
        <v>0</v>
      </c>
      <c r="E26" t="e">
        <f>SUMIFS(WDB!$J:$J,WDB!$B:$B,$B26,WDB!$C:$C,$C26,WDB!#REF!,"&gt;0")</f>
        <v>#REF!</v>
      </c>
      <c r="F26" s="44" t="e">
        <f t="shared" si="3"/>
        <v>#REF!</v>
      </c>
      <c r="G26">
        <f>SUMIFS(WDB!$J:$J,WDB!$B:$B,$B26,WDB!$C:$C,$C26,WDB!$T:$T,"&gt;0")</f>
        <v>0</v>
      </c>
      <c r="H26" s="44" t="e">
        <f t="shared" si="4"/>
        <v>#DIV/0!</v>
      </c>
      <c r="L26" t="e">
        <f t="shared" si="5"/>
        <v>#VALUE!</v>
      </c>
      <c r="M26" t="e">
        <f t="shared" ref="M26:R26" si="30">MID($K26,FIND(M$3,$K26,1)+1,FIND(N$3,$K26,1)-FIND(M$3,$K26,1)-1)</f>
        <v>#VALUE!</v>
      </c>
      <c r="N26" t="e">
        <f t="shared" si="30"/>
        <v>#VALUE!</v>
      </c>
      <c r="O26" t="e">
        <f t="shared" si="30"/>
        <v>#VALUE!</v>
      </c>
      <c r="P26" t="e">
        <f t="shared" si="30"/>
        <v>#VALUE!</v>
      </c>
      <c r="Q26" t="e">
        <f t="shared" si="30"/>
        <v>#VALUE!</v>
      </c>
      <c r="R26" t="e">
        <f t="shared" si="30"/>
        <v>#VALUE!</v>
      </c>
      <c r="S26" t="e">
        <f t="shared" si="7"/>
        <v>#VALUE!</v>
      </c>
      <c r="T26" t="e">
        <f>COUNTIFS(WDB!F:F,L26,WDB!G:G,M26,WDB!H:H,N26,WDB!K:K,O26,WDB!L:L,P26,WDB!M:M,Q26,WDB!AD:AD,R26,WDB!AH:AH,S26,WDB!#REF!,"&gt;0",WDB!#REF!,"&gt;0")</f>
        <v>#REF!</v>
      </c>
      <c r="U26" s="48" t="e">
        <f>SUMIFS(WDB!O:O,WDB!F:F,L26,WDB!G:G,M26,WDB!H:H,N26,WDB!K:K,O26,WDB!L:L,P26,WDB!M:M,Q26,WDB!AD:AD,R26,WDB!AH:AH,S26,WDB!#REF!,"&gt;0",WDB!#REF!,"&gt;0")</f>
        <v>#REF!</v>
      </c>
      <c r="V26" s="48" t="e">
        <f t="shared" si="8"/>
        <v>#REF!</v>
      </c>
      <c r="W26">
        <f>COUNTIFS(WDB!F:F,L26,WDB!G:G,M26,WDB!H:H,N26,WDB!K:K,O26,WDB!L:L,P26,WDB!M:M,Q26,WDB!AD:AD,R26,WDB!AH:AH,S26,WDB!S:S,"&gt;0",WDB!U:U,"&gt;0")</f>
        <v>0</v>
      </c>
      <c r="X26" s="48">
        <f>SUMIFS(WDB!V:V,WDB!F:F,L26,WDB!G:G,M26,WDB!H:H,N26,WDB!K:K,O26,WDB!L:L,P26,WDB!M:M,Q26,WDB!AD:AD,R26,WDB!AH:AH,S26,WDB!S:S,"&gt;0",WDB!U:U,"&gt;0")</f>
        <v>0</v>
      </c>
      <c r="Y26" s="48" t="e">
        <f t="shared" si="9"/>
        <v>#DIV/0!</v>
      </c>
      <c r="Z26" s="48" t="e">
        <f t="shared" si="10"/>
        <v>#REF!</v>
      </c>
    </row>
    <row r="27" spans="2:26">
      <c r="B27" t="e">
        <f t="shared" si="1"/>
        <v>#VALUE!</v>
      </c>
      <c r="C27" t="e">
        <f t="shared" si="2"/>
        <v>#VALUE!</v>
      </c>
      <c r="D27">
        <f>SUMIFS(WDB!J:J,WDB!B:B,B27,WDB!C:C,C27)</f>
        <v>0</v>
      </c>
      <c r="E27" t="e">
        <f>SUMIFS(WDB!$J:$J,WDB!$B:$B,$B27,WDB!$C:$C,$C27,WDB!#REF!,"&gt;0")</f>
        <v>#REF!</v>
      </c>
      <c r="F27" s="44" t="e">
        <f t="shared" si="3"/>
        <v>#REF!</v>
      </c>
      <c r="G27">
        <f>SUMIFS(WDB!$J:$J,WDB!$B:$B,$B27,WDB!$C:$C,$C27,WDB!$T:$T,"&gt;0")</f>
        <v>0</v>
      </c>
      <c r="H27" s="44" t="e">
        <f t="shared" si="4"/>
        <v>#DIV/0!</v>
      </c>
      <c r="L27" t="e">
        <f t="shared" si="5"/>
        <v>#VALUE!</v>
      </c>
      <c r="M27" t="e">
        <f t="shared" ref="M27:R27" si="31">MID($K27,FIND(M$3,$K27,1)+1,FIND(N$3,$K27,1)-FIND(M$3,$K27,1)-1)</f>
        <v>#VALUE!</v>
      </c>
      <c r="N27" t="e">
        <f t="shared" si="31"/>
        <v>#VALUE!</v>
      </c>
      <c r="O27" t="e">
        <f t="shared" si="31"/>
        <v>#VALUE!</v>
      </c>
      <c r="P27" t="e">
        <f t="shared" si="31"/>
        <v>#VALUE!</v>
      </c>
      <c r="Q27" t="e">
        <f t="shared" si="31"/>
        <v>#VALUE!</v>
      </c>
      <c r="R27" t="e">
        <f t="shared" si="31"/>
        <v>#VALUE!</v>
      </c>
      <c r="S27" t="e">
        <f t="shared" si="7"/>
        <v>#VALUE!</v>
      </c>
      <c r="T27" t="e">
        <f>COUNTIFS(WDB!F:F,L27,WDB!G:G,M27,WDB!H:H,N27,WDB!K:K,O27,WDB!L:L,P27,WDB!M:M,Q27,WDB!AD:AD,R27,WDB!AH:AH,S27,WDB!#REF!,"&gt;0",WDB!#REF!,"&gt;0")</f>
        <v>#REF!</v>
      </c>
      <c r="U27" s="48" t="e">
        <f>SUMIFS(WDB!O:O,WDB!F:F,L27,WDB!G:G,M27,WDB!H:H,N27,WDB!K:K,O27,WDB!L:L,P27,WDB!M:M,Q27,WDB!AD:AD,R27,WDB!AH:AH,S27,WDB!#REF!,"&gt;0",WDB!#REF!,"&gt;0")</f>
        <v>#REF!</v>
      </c>
      <c r="V27" s="48" t="e">
        <f t="shared" si="8"/>
        <v>#REF!</v>
      </c>
      <c r="W27">
        <f>COUNTIFS(WDB!F:F,L27,WDB!G:G,M27,WDB!H:H,N27,WDB!K:K,O27,WDB!L:L,P27,WDB!M:M,Q27,WDB!AD:AD,R27,WDB!AH:AH,S27,WDB!S:S,"&gt;0",WDB!U:U,"&gt;0")</f>
        <v>0</v>
      </c>
      <c r="X27" s="48">
        <f>SUMIFS(WDB!V:V,WDB!F:F,L27,WDB!G:G,M27,WDB!H:H,N27,WDB!K:K,O27,WDB!L:L,P27,WDB!M:M,Q27,WDB!AD:AD,R27,WDB!AH:AH,S27,WDB!S:S,"&gt;0",WDB!U:U,"&gt;0")</f>
        <v>0</v>
      </c>
      <c r="Y27" s="48" t="e">
        <f t="shared" si="9"/>
        <v>#DIV/0!</v>
      </c>
      <c r="Z27" s="48" t="e">
        <f t="shared" si="10"/>
        <v>#REF!</v>
      </c>
    </row>
    <row r="28" spans="2:26">
      <c r="B28" t="e">
        <f t="shared" si="1"/>
        <v>#VALUE!</v>
      </c>
      <c r="C28" t="e">
        <f t="shared" si="2"/>
        <v>#VALUE!</v>
      </c>
      <c r="D28">
        <f>SUMIFS(WDB!J:J,WDB!B:B,B28,WDB!C:C,C28)</f>
        <v>0</v>
      </c>
      <c r="E28" t="e">
        <f>SUMIFS(WDB!$J:$J,WDB!$B:$B,$B28,WDB!$C:$C,$C28,WDB!#REF!,"&gt;0")</f>
        <v>#REF!</v>
      </c>
      <c r="F28" s="44" t="e">
        <f t="shared" si="3"/>
        <v>#REF!</v>
      </c>
      <c r="G28">
        <f>SUMIFS(WDB!$J:$J,WDB!$B:$B,$B28,WDB!$C:$C,$C28,WDB!$T:$T,"&gt;0")</f>
        <v>0</v>
      </c>
      <c r="H28" s="44" t="e">
        <f t="shared" si="4"/>
        <v>#DIV/0!</v>
      </c>
      <c r="L28" t="e">
        <f t="shared" si="5"/>
        <v>#VALUE!</v>
      </c>
      <c r="M28" t="e">
        <f t="shared" ref="M28:R28" si="32">MID($K28,FIND(M$3,$K28,1)+1,FIND(N$3,$K28,1)-FIND(M$3,$K28,1)-1)</f>
        <v>#VALUE!</v>
      </c>
      <c r="N28" t="e">
        <f t="shared" si="32"/>
        <v>#VALUE!</v>
      </c>
      <c r="O28" t="e">
        <f t="shared" si="32"/>
        <v>#VALUE!</v>
      </c>
      <c r="P28" t="e">
        <f t="shared" si="32"/>
        <v>#VALUE!</v>
      </c>
      <c r="Q28" t="e">
        <f t="shared" si="32"/>
        <v>#VALUE!</v>
      </c>
      <c r="R28" t="e">
        <f t="shared" si="32"/>
        <v>#VALUE!</v>
      </c>
      <c r="S28" t="e">
        <f t="shared" si="7"/>
        <v>#VALUE!</v>
      </c>
      <c r="T28" t="e">
        <f>COUNTIFS(WDB!F:F,L28,WDB!G:G,M28,WDB!H:H,N28,WDB!K:K,O28,WDB!L:L,P28,WDB!M:M,Q28,WDB!AD:AD,R28,WDB!AH:AH,S28,WDB!#REF!,"&gt;0",WDB!#REF!,"&gt;0")</f>
        <v>#REF!</v>
      </c>
      <c r="U28" s="48" t="e">
        <f>SUMIFS(WDB!O:O,WDB!F:F,L28,WDB!G:G,M28,WDB!H:H,N28,WDB!K:K,O28,WDB!L:L,P28,WDB!M:M,Q28,WDB!AD:AD,R28,WDB!AH:AH,S28,WDB!#REF!,"&gt;0",WDB!#REF!,"&gt;0")</f>
        <v>#REF!</v>
      </c>
      <c r="V28" s="48" t="e">
        <f t="shared" si="8"/>
        <v>#REF!</v>
      </c>
      <c r="W28">
        <f>COUNTIFS(WDB!F:F,L28,WDB!G:G,M28,WDB!H:H,N28,WDB!K:K,O28,WDB!L:L,P28,WDB!M:M,Q28,WDB!AD:AD,R28,WDB!AH:AH,S28,WDB!S:S,"&gt;0",WDB!U:U,"&gt;0")</f>
        <v>0</v>
      </c>
      <c r="X28" s="48">
        <f>SUMIFS(WDB!V:V,WDB!F:F,L28,WDB!G:G,M28,WDB!H:H,N28,WDB!K:K,O28,WDB!L:L,P28,WDB!M:M,Q28,WDB!AD:AD,R28,WDB!AH:AH,S28,WDB!S:S,"&gt;0",WDB!U:U,"&gt;0")</f>
        <v>0</v>
      </c>
      <c r="Y28" s="48" t="e">
        <f t="shared" si="9"/>
        <v>#DIV/0!</v>
      </c>
      <c r="Z28" s="48" t="e">
        <f t="shared" si="10"/>
        <v>#REF!</v>
      </c>
    </row>
    <row r="29" spans="2:26">
      <c r="B29" t="e">
        <f t="shared" si="1"/>
        <v>#VALUE!</v>
      </c>
      <c r="C29" t="e">
        <f t="shared" si="2"/>
        <v>#VALUE!</v>
      </c>
      <c r="D29">
        <f>SUMIFS(WDB!J:J,WDB!B:B,B29,WDB!C:C,C29)</f>
        <v>0</v>
      </c>
      <c r="E29" t="e">
        <f>SUMIFS(WDB!$J:$J,WDB!$B:$B,$B29,WDB!$C:$C,$C29,WDB!#REF!,"&gt;0")</f>
        <v>#REF!</v>
      </c>
      <c r="F29" s="44" t="e">
        <f t="shared" si="3"/>
        <v>#REF!</v>
      </c>
      <c r="G29">
        <f>SUMIFS(WDB!$J:$J,WDB!$B:$B,$B29,WDB!$C:$C,$C29,WDB!$T:$T,"&gt;0")</f>
        <v>0</v>
      </c>
      <c r="H29" s="44" t="e">
        <f t="shared" si="4"/>
        <v>#DIV/0!</v>
      </c>
      <c r="L29" t="e">
        <f t="shared" si="5"/>
        <v>#VALUE!</v>
      </c>
      <c r="M29" t="e">
        <f t="shared" ref="M29:R29" si="33">MID($K29,FIND(M$3,$K29,1)+1,FIND(N$3,$K29,1)-FIND(M$3,$K29,1)-1)</f>
        <v>#VALUE!</v>
      </c>
      <c r="N29" t="e">
        <f t="shared" si="33"/>
        <v>#VALUE!</v>
      </c>
      <c r="O29" t="e">
        <f t="shared" si="33"/>
        <v>#VALUE!</v>
      </c>
      <c r="P29" t="e">
        <f t="shared" si="33"/>
        <v>#VALUE!</v>
      </c>
      <c r="Q29" t="e">
        <f t="shared" si="33"/>
        <v>#VALUE!</v>
      </c>
      <c r="R29" t="e">
        <f t="shared" si="33"/>
        <v>#VALUE!</v>
      </c>
      <c r="S29" t="e">
        <f t="shared" si="7"/>
        <v>#VALUE!</v>
      </c>
      <c r="T29" t="e">
        <f>COUNTIFS(WDB!F:F,L29,WDB!G:G,M29,WDB!H:H,N29,WDB!K:K,O29,WDB!L:L,P29,WDB!M:M,Q29,WDB!AD:AD,R29,WDB!AH:AH,S29,WDB!#REF!,"&gt;0",WDB!#REF!,"&gt;0")</f>
        <v>#REF!</v>
      </c>
      <c r="U29" s="48" t="e">
        <f>SUMIFS(WDB!O:O,WDB!F:F,L29,WDB!G:G,M29,WDB!H:H,N29,WDB!K:K,O29,WDB!L:L,P29,WDB!M:M,Q29,WDB!AD:AD,R29,WDB!AH:AH,S29,WDB!#REF!,"&gt;0",WDB!#REF!,"&gt;0")</f>
        <v>#REF!</v>
      </c>
      <c r="V29" s="48" t="e">
        <f t="shared" si="8"/>
        <v>#REF!</v>
      </c>
      <c r="W29">
        <f>COUNTIFS(WDB!F:F,L29,WDB!G:G,M29,WDB!H:H,N29,WDB!K:K,O29,WDB!L:L,P29,WDB!M:M,Q29,WDB!AD:AD,R29,WDB!AH:AH,S29,WDB!S:S,"&gt;0",WDB!U:U,"&gt;0")</f>
        <v>0</v>
      </c>
      <c r="X29" s="48">
        <f>SUMIFS(WDB!V:V,WDB!F:F,L29,WDB!G:G,M29,WDB!H:H,N29,WDB!K:K,O29,WDB!L:L,P29,WDB!M:M,Q29,WDB!AD:AD,R29,WDB!AH:AH,S29,WDB!S:S,"&gt;0",WDB!U:U,"&gt;0")</f>
        <v>0</v>
      </c>
      <c r="Y29" s="48" t="e">
        <f t="shared" si="9"/>
        <v>#DIV/0!</v>
      </c>
      <c r="Z29" s="48" t="e">
        <f t="shared" si="10"/>
        <v>#REF!</v>
      </c>
    </row>
    <row r="30" spans="2:26">
      <c r="B30" t="e">
        <f t="shared" si="1"/>
        <v>#VALUE!</v>
      </c>
      <c r="C30" t="e">
        <f t="shared" si="2"/>
        <v>#VALUE!</v>
      </c>
      <c r="D30">
        <f>SUMIFS(WDB!J:J,WDB!B:B,B30,WDB!C:C,C30)</f>
        <v>0</v>
      </c>
      <c r="E30" t="e">
        <f>SUMIFS(WDB!$J:$J,WDB!$B:$B,$B30,WDB!$C:$C,$C30,WDB!#REF!,"&gt;0")</f>
        <v>#REF!</v>
      </c>
      <c r="F30" s="44" t="e">
        <f t="shared" si="3"/>
        <v>#REF!</v>
      </c>
      <c r="G30">
        <f>SUMIFS(WDB!$J:$J,WDB!$B:$B,$B30,WDB!$C:$C,$C30,WDB!$T:$T,"&gt;0")</f>
        <v>0</v>
      </c>
      <c r="H30" s="44" t="e">
        <f t="shared" si="4"/>
        <v>#DIV/0!</v>
      </c>
      <c r="L30" t="e">
        <f t="shared" si="5"/>
        <v>#VALUE!</v>
      </c>
      <c r="M30" t="e">
        <f t="shared" ref="M30:R30" si="34">MID($K30,FIND(M$3,$K30,1)+1,FIND(N$3,$K30,1)-FIND(M$3,$K30,1)-1)</f>
        <v>#VALUE!</v>
      </c>
      <c r="N30" t="e">
        <f t="shared" si="34"/>
        <v>#VALUE!</v>
      </c>
      <c r="O30" t="e">
        <f t="shared" si="34"/>
        <v>#VALUE!</v>
      </c>
      <c r="P30" t="e">
        <f t="shared" si="34"/>
        <v>#VALUE!</v>
      </c>
      <c r="Q30" t="e">
        <f t="shared" si="34"/>
        <v>#VALUE!</v>
      </c>
      <c r="R30" t="e">
        <f t="shared" si="34"/>
        <v>#VALUE!</v>
      </c>
      <c r="S30" t="e">
        <f t="shared" si="7"/>
        <v>#VALUE!</v>
      </c>
      <c r="T30" t="e">
        <f>COUNTIFS(WDB!F:F,L30,WDB!G:G,M30,WDB!H:H,N30,WDB!K:K,O30,WDB!L:L,P30,WDB!M:M,Q30,WDB!AD:AD,R30,WDB!AH:AH,S30,WDB!#REF!,"&gt;0",WDB!#REF!,"&gt;0")</f>
        <v>#REF!</v>
      </c>
      <c r="U30" s="48" t="e">
        <f>SUMIFS(WDB!O:O,WDB!F:F,L30,WDB!G:G,M30,WDB!H:H,N30,WDB!K:K,O30,WDB!L:L,P30,WDB!M:M,Q30,WDB!AD:AD,R30,WDB!AH:AH,S30,WDB!#REF!,"&gt;0",WDB!#REF!,"&gt;0")</f>
        <v>#REF!</v>
      </c>
      <c r="V30" s="48" t="e">
        <f t="shared" si="8"/>
        <v>#REF!</v>
      </c>
      <c r="W30">
        <f>COUNTIFS(WDB!F:F,L30,WDB!G:G,M30,WDB!H:H,N30,WDB!K:K,O30,WDB!L:L,P30,WDB!M:M,Q30,WDB!AD:AD,R30,WDB!AH:AH,S30,WDB!S:S,"&gt;0",WDB!U:U,"&gt;0")</f>
        <v>0</v>
      </c>
      <c r="X30" s="48">
        <f>SUMIFS(WDB!V:V,WDB!F:F,L30,WDB!G:G,M30,WDB!H:H,N30,WDB!K:K,O30,WDB!L:L,P30,WDB!M:M,Q30,WDB!AD:AD,R30,WDB!AH:AH,S30,WDB!S:S,"&gt;0",WDB!U:U,"&gt;0")</f>
        <v>0</v>
      </c>
      <c r="Y30" s="48" t="e">
        <f t="shared" si="9"/>
        <v>#DIV/0!</v>
      </c>
      <c r="Z30" s="48" t="e">
        <f t="shared" si="10"/>
        <v>#REF!</v>
      </c>
    </row>
    <row r="31" spans="2:26">
      <c r="B31" t="e">
        <f t="shared" si="1"/>
        <v>#VALUE!</v>
      </c>
      <c r="C31" t="e">
        <f t="shared" si="2"/>
        <v>#VALUE!</v>
      </c>
      <c r="D31">
        <f>SUMIFS(WDB!J:J,WDB!B:B,B31,WDB!C:C,C31)</f>
        <v>0</v>
      </c>
      <c r="E31" t="e">
        <f>SUMIFS(WDB!$J:$J,WDB!$B:$B,$B31,WDB!$C:$C,$C31,WDB!#REF!,"&gt;0")</f>
        <v>#REF!</v>
      </c>
      <c r="F31" s="44" t="e">
        <f t="shared" si="3"/>
        <v>#REF!</v>
      </c>
      <c r="G31">
        <f>SUMIFS(WDB!$J:$J,WDB!$B:$B,$B31,WDB!$C:$C,$C31,WDB!$T:$T,"&gt;0")</f>
        <v>0</v>
      </c>
      <c r="H31" s="44" t="e">
        <f t="shared" si="4"/>
        <v>#DIV/0!</v>
      </c>
      <c r="L31" t="e">
        <f t="shared" si="5"/>
        <v>#VALUE!</v>
      </c>
      <c r="M31" t="e">
        <f t="shared" ref="M31:R31" si="35">MID($K31,FIND(M$3,$K31,1)+1,FIND(N$3,$K31,1)-FIND(M$3,$K31,1)-1)</f>
        <v>#VALUE!</v>
      </c>
      <c r="N31" t="e">
        <f t="shared" si="35"/>
        <v>#VALUE!</v>
      </c>
      <c r="O31" t="e">
        <f t="shared" si="35"/>
        <v>#VALUE!</v>
      </c>
      <c r="P31" t="e">
        <f t="shared" si="35"/>
        <v>#VALUE!</v>
      </c>
      <c r="Q31" t="e">
        <f t="shared" si="35"/>
        <v>#VALUE!</v>
      </c>
      <c r="R31" t="e">
        <f t="shared" si="35"/>
        <v>#VALUE!</v>
      </c>
      <c r="S31" t="e">
        <f t="shared" si="7"/>
        <v>#VALUE!</v>
      </c>
      <c r="T31" t="e">
        <f>COUNTIFS(WDB!F:F,L31,WDB!G:G,M31,WDB!H:H,N31,WDB!K:K,O31,WDB!L:L,P31,WDB!M:M,Q31,WDB!AD:AD,R31,WDB!AH:AH,S31,WDB!#REF!,"&gt;0",WDB!#REF!,"&gt;0")</f>
        <v>#REF!</v>
      </c>
      <c r="U31" s="48" t="e">
        <f>SUMIFS(WDB!O:O,WDB!F:F,L31,WDB!G:G,M31,WDB!H:H,N31,WDB!K:K,O31,WDB!L:L,P31,WDB!M:M,Q31,WDB!AD:AD,R31,WDB!AH:AH,S31,WDB!#REF!,"&gt;0",WDB!#REF!,"&gt;0")</f>
        <v>#REF!</v>
      </c>
      <c r="V31" s="48" t="e">
        <f t="shared" si="8"/>
        <v>#REF!</v>
      </c>
      <c r="W31">
        <f>COUNTIFS(WDB!F:F,L31,WDB!G:G,M31,WDB!H:H,N31,WDB!K:K,O31,WDB!L:L,P31,WDB!M:M,Q31,WDB!AD:AD,R31,WDB!AH:AH,S31,WDB!S:S,"&gt;0",WDB!U:U,"&gt;0")</f>
        <v>0</v>
      </c>
      <c r="X31" s="48">
        <f>SUMIFS(WDB!V:V,WDB!F:F,L31,WDB!G:G,M31,WDB!H:H,N31,WDB!K:K,O31,WDB!L:L,P31,WDB!M:M,Q31,WDB!AD:AD,R31,WDB!AH:AH,S31,WDB!S:S,"&gt;0",WDB!U:U,"&gt;0")</f>
        <v>0</v>
      </c>
      <c r="Y31" s="48" t="e">
        <f t="shared" si="9"/>
        <v>#DIV/0!</v>
      </c>
      <c r="Z31" s="48" t="e">
        <f t="shared" si="10"/>
        <v>#REF!</v>
      </c>
    </row>
    <row r="32" spans="2:26">
      <c r="B32" t="e">
        <f t="shared" si="1"/>
        <v>#VALUE!</v>
      </c>
      <c r="C32" t="e">
        <f t="shared" si="2"/>
        <v>#VALUE!</v>
      </c>
      <c r="D32">
        <f>SUMIFS(WDB!J:J,WDB!B:B,B32,WDB!C:C,C32)</f>
        <v>0</v>
      </c>
      <c r="E32" t="e">
        <f>SUMIFS(WDB!$J:$J,WDB!$B:$B,$B32,WDB!$C:$C,$C32,WDB!#REF!,"&gt;0")</f>
        <v>#REF!</v>
      </c>
      <c r="F32" s="44" t="e">
        <f t="shared" si="3"/>
        <v>#REF!</v>
      </c>
      <c r="G32">
        <f>SUMIFS(WDB!$J:$J,WDB!$B:$B,$B32,WDB!$C:$C,$C32,WDB!$T:$T,"&gt;0")</f>
        <v>0</v>
      </c>
      <c r="H32" s="44" t="e">
        <f t="shared" si="4"/>
        <v>#DIV/0!</v>
      </c>
      <c r="L32" t="e">
        <f t="shared" si="5"/>
        <v>#VALUE!</v>
      </c>
      <c r="M32" t="e">
        <f t="shared" ref="M32:R32" si="36">MID($K32,FIND(M$3,$K32,1)+1,FIND(N$3,$K32,1)-FIND(M$3,$K32,1)-1)</f>
        <v>#VALUE!</v>
      </c>
      <c r="N32" t="e">
        <f t="shared" si="36"/>
        <v>#VALUE!</v>
      </c>
      <c r="O32" t="e">
        <f t="shared" si="36"/>
        <v>#VALUE!</v>
      </c>
      <c r="P32" t="e">
        <f t="shared" si="36"/>
        <v>#VALUE!</v>
      </c>
      <c r="Q32" t="e">
        <f t="shared" si="36"/>
        <v>#VALUE!</v>
      </c>
      <c r="R32" t="e">
        <f t="shared" si="36"/>
        <v>#VALUE!</v>
      </c>
      <c r="S32" t="e">
        <f t="shared" si="7"/>
        <v>#VALUE!</v>
      </c>
      <c r="T32" t="e">
        <f>COUNTIFS(WDB!F:F,L32,WDB!G:G,M32,WDB!H:H,N32,WDB!K:K,O32,WDB!L:L,P32,WDB!M:M,Q32,WDB!AD:AD,R32,WDB!AH:AH,S32,WDB!#REF!,"&gt;0",WDB!#REF!,"&gt;0")</f>
        <v>#REF!</v>
      </c>
      <c r="U32" s="48" t="e">
        <f>SUMIFS(WDB!O:O,WDB!F:F,L32,WDB!G:G,M32,WDB!H:H,N32,WDB!K:K,O32,WDB!L:L,P32,WDB!M:M,Q32,WDB!AD:AD,R32,WDB!AH:AH,S32,WDB!#REF!,"&gt;0",WDB!#REF!,"&gt;0")</f>
        <v>#REF!</v>
      </c>
      <c r="V32" s="48" t="e">
        <f t="shared" si="8"/>
        <v>#REF!</v>
      </c>
      <c r="W32">
        <f>COUNTIFS(WDB!F:F,L32,WDB!G:G,M32,WDB!H:H,N32,WDB!K:K,O32,WDB!L:L,P32,WDB!M:M,Q32,WDB!AD:AD,R32,WDB!AH:AH,S32,WDB!S:S,"&gt;0",WDB!U:U,"&gt;0")</f>
        <v>0</v>
      </c>
      <c r="X32" s="48">
        <f>SUMIFS(WDB!V:V,WDB!F:F,L32,WDB!G:G,M32,WDB!H:H,N32,WDB!K:K,O32,WDB!L:L,P32,WDB!M:M,Q32,WDB!AD:AD,R32,WDB!AH:AH,S32,WDB!S:S,"&gt;0",WDB!U:U,"&gt;0")</f>
        <v>0</v>
      </c>
      <c r="Y32" s="48" t="e">
        <f t="shared" si="9"/>
        <v>#DIV/0!</v>
      </c>
      <c r="Z32" s="48" t="e">
        <f t="shared" si="10"/>
        <v>#REF!</v>
      </c>
    </row>
    <row r="33" spans="2:26">
      <c r="B33" t="e">
        <f t="shared" si="1"/>
        <v>#VALUE!</v>
      </c>
      <c r="C33" t="e">
        <f t="shared" si="2"/>
        <v>#VALUE!</v>
      </c>
      <c r="D33">
        <f>SUMIFS(WDB!J:J,WDB!B:B,B33,WDB!C:C,C33)</f>
        <v>0</v>
      </c>
      <c r="E33" t="e">
        <f>SUMIFS(WDB!$J:$J,WDB!$B:$B,$B33,WDB!$C:$C,$C33,WDB!#REF!,"&gt;0")</f>
        <v>#REF!</v>
      </c>
      <c r="F33" s="44" t="e">
        <f t="shared" si="3"/>
        <v>#REF!</v>
      </c>
      <c r="G33">
        <f>SUMIFS(WDB!$J:$J,WDB!$B:$B,$B33,WDB!$C:$C,$C33,WDB!$T:$T,"&gt;0")</f>
        <v>0</v>
      </c>
      <c r="H33" s="44" t="e">
        <f t="shared" si="4"/>
        <v>#DIV/0!</v>
      </c>
      <c r="L33" t="e">
        <f t="shared" si="5"/>
        <v>#VALUE!</v>
      </c>
      <c r="M33" t="e">
        <f t="shared" ref="M33:R33" si="37">MID($K33,FIND(M$3,$K33,1)+1,FIND(N$3,$K33,1)-FIND(M$3,$K33,1)-1)</f>
        <v>#VALUE!</v>
      </c>
      <c r="N33" t="e">
        <f t="shared" si="37"/>
        <v>#VALUE!</v>
      </c>
      <c r="O33" t="e">
        <f t="shared" si="37"/>
        <v>#VALUE!</v>
      </c>
      <c r="P33" t="e">
        <f t="shared" si="37"/>
        <v>#VALUE!</v>
      </c>
      <c r="Q33" t="e">
        <f t="shared" si="37"/>
        <v>#VALUE!</v>
      </c>
      <c r="R33" t="e">
        <f t="shared" si="37"/>
        <v>#VALUE!</v>
      </c>
      <c r="S33" t="e">
        <f t="shared" si="7"/>
        <v>#VALUE!</v>
      </c>
      <c r="T33" t="e">
        <f>COUNTIFS(WDB!F:F,L33,WDB!G:G,M33,WDB!H:H,N33,WDB!K:K,O33,WDB!L:L,P33,WDB!M:M,Q33,WDB!AD:AD,R33,WDB!AH:AH,S33,WDB!#REF!,"&gt;0",WDB!#REF!,"&gt;0")</f>
        <v>#REF!</v>
      </c>
      <c r="U33" s="48" t="e">
        <f>SUMIFS(WDB!O:O,WDB!F:F,L33,WDB!G:G,M33,WDB!H:H,N33,WDB!K:K,O33,WDB!L:L,P33,WDB!M:M,Q33,WDB!AD:AD,R33,WDB!AH:AH,S33,WDB!#REF!,"&gt;0",WDB!#REF!,"&gt;0")</f>
        <v>#REF!</v>
      </c>
      <c r="V33" s="48" t="e">
        <f t="shared" si="8"/>
        <v>#REF!</v>
      </c>
      <c r="W33">
        <f>COUNTIFS(WDB!F:F,L33,WDB!G:G,M33,WDB!H:H,N33,WDB!K:K,O33,WDB!L:L,P33,WDB!M:M,Q33,WDB!AD:AD,R33,WDB!AH:AH,S33,WDB!S:S,"&gt;0",WDB!U:U,"&gt;0")</f>
        <v>0</v>
      </c>
      <c r="X33" s="48">
        <f>SUMIFS(WDB!V:V,WDB!F:F,L33,WDB!G:G,M33,WDB!H:H,N33,WDB!K:K,O33,WDB!L:L,P33,WDB!M:M,Q33,WDB!AD:AD,R33,WDB!AH:AH,S33,WDB!S:S,"&gt;0",WDB!U:U,"&gt;0")</f>
        <v>0</v>
      </c>
      <c r="Y33" s="48" t="e">
        <f t="shared" si="9"/>
        <v>#DIV/0!</v>
      </c>
      <c r="Z33" s="48" t="e">
        <f t="shared" si="10"/>
        <v>#REF!</v>
      </c>
    </row>
    <row r="34" spans="2:26">
      <c r="B34" t="e">
        <f t="shared" si="1"/>
        <v>#VALUE!</v>
      </c>
      <c r="C34" t="e">
        <f t="shared" si="2"/>
        <v>#VALUE!</v>
      </c>
      <c r="D34">
        <f>SUMIFS(WDB!J:J,WDB!B:B,B34,WDB!C:C,C34)</f>
        <v>0</v>
      </c>
      <c r="E34" t="e">
        <f>SUMIFS(WDB!$J:$J,WDB!$B:$B,$B34,WDB!$C:$C,$C34,WDB!#REF!,"&gt;0")</f>
        <v>#REF!</v>
      </c>
      <c r="F34" s="44" t="e">
        <f t="shared" si="3"/>
        <v>#REF!</v>
      </c>
      <c r="G34">
        <f>SUMIFS(WDB!$J:$J,WDB!$B:$B,$B34,WDB!$C:$C,$C34,WDB!$T:$T,"&gt;0")</f>
        <v>0</v>
      </c>
      <c r="H34" s="44" t="e">
        <f t="shared" si="4"/>
        <v>#DIV/0!</v>
      </c>
      <c r="L34" t="e">
        <f t="shared" si="5"/>
        <v>#VALUE!</v>
      </c>
      <c r="M34" t="e">
        <f t="shared" ref="M34:R34" si="38">MID($K34,FIND(M$3,$K34,1)+1,FIND(N$3,$K34,1)-FIND(M$3,$K34,1)-1)</f>
        <v>#VALUE!</v>
      </c>
      <c r="N34" t="e">
        <f t="shared" si="38"/>
        <v>#VALUE!</v>
      </c>
      <c r="O34" t="e">
        <f t="shared" si="38"/>
        <v>#VALUE!</v>
      </c>
      <c r="P34" t="e">
        <f t="shared" si="38"/>
        <v>#VALUE!</v>
      </c>
      <c r="Q34" t="e">
        <f t="shared" si="38"/>
        <v>#VALUE!</v>
      </c>
      <c r="R34" t="e">
        <f t="shared" si="38"/>
        <v>#VALUE!</v>
      </c>
      <c r="S34" t="e">
        <f t="shared" si="7"/>
        <v>#VALUE!</v>
      </c>
      <c r="T34" t="e">
        <f>COUNTIFS(WDB!F:F,L34,WDB!G:G,M34,WDB!H:H,N34,WDB!K:K,O34,WDB!L:L,P34,WDB!M:M,Q34,WDB!AD:AD,R34,WDB!AH:AH,S34,WDB!#REF!,"&gt;0",WDB!#REF!,"&gt;0")</f>
        <v>#REF!</v>
      </c>
      <c r="U34" s="48" t="e">
        <f>SUMIFS(WDB!O:O,WDB!F:F,L34,WDB!G:G,M34,WDB!H:H,N34,WDB!K:K,O34,WDB!L:L,P34,WDB!M:M,Q34,WDB!AD:AD,R34,WDB!AH:AH,S34,WDB!#REF!,"&gt;0",WDB!#REF!,"&gt;0")</f>
        <v>#REF!</v>
      </c>
      <c r="V34" s="48" t="e">
        <f t="shared" si="8"/>
        <v>#REF!</v>
      </c>
      <c r="W34">
        <f>COUNTIFS(WDB!F:F,L34,WDB!G:G,M34,WDB!H:H,N34,WDB!K:K,O34,WDB!L:L,P34,WDB!M:M,Q34,WDB!AD:AD,R34,WDB!AH:AH,S34,WDB!S:S,"&gt;0",WDB!U:U,"&gt;0")</f>
        <v>0</v>
      </c>
      <c r="X34" s="48">
        <f>SUMIFS(WDB!V:V,WDB!F:F,L34,WDB!G:G,M34,WDB!H:H,N34,WDB!K:K,O34,WDB!L:L,P34,WDB!M:M,Q34,WDB!AD:AD,R34,WDB!AH:AH,S34,WDB!S:S,"&gt;0",WDB!U:U,"&gt;0")</f>
        <v>0</v>
      </c>
      <c r="Y34" s="48" t="e">
        <f t="shared" si="9"/>
        <v>#DIV/0!</v>
      </c>
      <c r="Z34" s="48" t="e">
        <f t="shared" si="10"/>
        <v>#REF!</v>
      </c>
    </row>
    <row r="35" spans="2:26">
      <c r="B35" t="e">
        <f t="shared" si="1"/>
        <v>#VALUE!</v>
      </c>
      <c r="C35" t="e">
        <f t="shared" si="2"/>
        <v>#VALUE!</v>
      </c>
      <c r="D35">
        <f>SUMIFS(WDB!J:J,WDB!B:B,B35,WDB!C:C,C35)</f>
        <v>0</v>
      </c>
      <c r="E35" t="e">
        <f>SUMIFS(WDB!$J:$J,WDB!$B:$B,$B35,WDB!$C:$C,$C35,WDB!#REF!,"&gt;0")</f>
        <v>#REF!</v>
      </c>
      <c r="F35" s="44" t="e">
        <f t="shared" si="3"/>
        <v>#REF!</v>
      </c>
      <c r="G35">
        <f>SUMIFS(WDB!$J:$J,WDB!$B:$B,$B35,WDB!$C:$C,$C35,WDB!$T:$T,"&gt;0")</f>
        <v>0</v>
      </c>
      <c r="H35" s="44" t="e">
        <f t="shared" si="4"/>
        <v>#DIV/0!</v>
      </c>
      <c r="L35" t="e">
        <f t="shared" si="5"/>
        <v>#VALUE!</v>
      </c>
      <c r="M35" t="e">
        <f t="shared" ref="M35:R35" si="39">MID($K35,FIND(M$3,$K35,1)+1,FIND(N$3,$K35,1)-FIND(M$3,$K35,1)-1)</f>
        <v>#VALUE!</v>
      </c>
      <c r="N35" t="e">
        <f t="shared" si="39"/>
        <v>#VALUE!</v>
      </c>
      <c r="O35" t="e">
        <f t="shared" si="39"/>
        <v>#VALUE!</v>
      </c>
      <c r="P35" t="e">
        <f t="shared" si="39"/>
        <v>#VALUE!</v>
      </c>
      <c r="Q35" t="e">
        <f t="shared" si="39"/>
        <v>#VALUE!</v>
      </c>
      <c r="R35" t="e">
        <f t="shared" si="39"/>
        <v>#VALUE!</v>
      </c>
      <c r="S35" t="e">
        <f t="shared" si="7"/>
        <v>#VALUE!</v>
      </c>
      <c r="T35" t="e">
        <f>COUNTIFS(WDB!F:F,L35,WDB!G:G,M35,WDB!H:H,N35,WDB!K:K,O35,WDB!L:L,P35,WDB!M:M,Q35,WDB!AD:AD,R35,WDB!AH:AH,S35,WDB!#REF!,"&gt;0",WDB!#REF!,"&gt;0")</f>
        <v>#REF!</v>
      </c>
      <c r="U35" s="48" t="e">
        <f>SUMIFS(WDB!O:O,WDB!F:F,L35,WDB!G:G,M35,WDB!H:H,N35,WDB!K:K,O35,WDB!L:L,P35,WDB!M:M,Q35,WDB!AD:AD,R35,WDB!AH:AH,S35,WDB!#REF!,"&gt;0",WDB!#REF!,"&gt;0")</f>
        <v>#REF!</v>
      </c>
      <c r="V35" s="48" t="e">
        <f t="shared" si="8"/>
        <v>#REF!</v>
      </c>
      <c r="W35">
        <f>COUNTIFS(WDB!F:F,L35,WDB!G:G,M35,WDB!H:H,N35,WDB!K:K,O35,WDB!L:L,P35,WDB!M:M,Q35,WDB!AD:AD,R35,WDB!AH:AH,S35,WDB!S:S,"&gt;0",WDB!U:U,"&gt;0")</f>
        <v>0</v>
      </c>
      <c r="X35" s="48">
        <f>SUMIFS(WDB!V:V,WDB!F:F,L35,WDB!G:G,M35,WDB!H:H,N35,WDB!K:K,O35,WDB!L:L,P35,WDB!M:M,Q35,WDB!AD:AD,R35,WDB!AH:AH,S35,WDB!S:S,"&gt;0",WDB!U:U,"&gt;0")</f>
        <v>0</v>
      </c>
      <c r="Y35" s="48" t="e">
        <f t="shared" si="9"/>
        <v>#DIV/0!</v>
      </c>
      <c r="Z35" s="48" t="e">
        <f t="shared" si="10"/>
        <v>#REF!</v>
      </c>
    </row>
    <row r="36" spans="2:26">
      <c r="B36" t="e">
        <f t="shared" si="1"/>
        <v>#VALUE!</v>
      </c>
      <c r="C36" t="e">
        <f t="shared" si="2"/>
        <v>#VALUE!</v>
      </c>
      <c r="D36">
        <f>SUMIFS(WDB!J:J,WDB!B:B,B36,WDB!C:C,C36)</f>
        <v>0</v>
      </c>
      <c r="E36" t="e">
        <f>SUMIFS(WDB!$J:$J,WDB!$B:$B,$B36,WDB!$C:$C,$C36,WDB!#REF!,"&gt;0")</f>
        <v>#REF!</v>
      </c>
      <c r="F36" s="44" t="e">
        <f t="shared" si="3"/>
        <v>#REF!</v>
      </c>
      <c r="G36">
        <f>SUMIFS(WDB!$J:$J,WDB!$B:$B,$B36,WDB!$C:$C,$C36,WDB!$T:$T,"&gt;0")</f>
        <v>0</v>
      </c>
      <c r="H36" s="44" t="e">
        <f t="shared" si="4"/>
        <v>#DIV/0!</v>
      </c>
      <c r="L36" t="e">
        <f t="shared" si="5"/>
        <v>#VALUE!</v>
      </c>
      <c r="M36" t="e">
        <f t="shared" ref="M36:R36" si="40">MID($K36,FIND(M$3,$K36,1)+1,FIND(N$3,$K36,1)-FIND(M$3,$K36,1)-1)</f>
        <v>#VALUE!</v>
      </c>
      <c r="N36" t="e">
        <f t="shared" si="40"/>
        <v>#VALUE!</v>
      </c>
      <c r="O36" t="e">
        <f t="shared" si="40"/>
        <v>#VALUE!</v>
      </c>
      <c r="P36" t="e">
        <f t="shared" si="40"/>
        <v>#VALUE!</v>
      </c>
      <c r="Q36" t="e">
        <f t="shared" si="40"/>
        <v>#VALUE!</v>
      </c>
      <c r="R36" t="e">
        <f t="shared" si="40"/>
        <v>#VALUE!</v>
      </c>
      <c r="S36" t="e">
        <f t="shared" si="7"/>
        <v>#VALUE!</v>
      </c>
      <c r="T36" t="e">
        <f>COUNTIFS(WDB!F:F,L36,WDB!G:G,M36,WDB!H:H,N36,WDB!K:K,O36,WDB!L:L,P36,WDB!M:M,Q36,WDB!AD:AD,R36,WDB!AH:AH,S36,WDB!#REF!,"&gt;0",WDB!#REF!,"&gt;0")</f>
        <v>#REF!</v>
      </c>
      <c r="U36" s="48" t="e">
        <f>SUMIFS(WDB!O:O,WDB!F:F,L36,WDB!G:G,M36,WDB!H:H,N36,WDB!K:K,O36,WDB!L:L,P36,WDB!M:M,Q36,WDB!AD:AD,R36,WDB!AH:AH,S36,WDB!#REF!,"&gt;0",WDB!#REF!,"&gt;0")</f>
        <v>#REF!</v>
      </c>
      <c r="V36" s="48" t="e">
        <f t="shared" si="8"/>
        <v>#REF!</v>
      </c>
      <c r="W36">
        <f>COUNTIFS(WDB!F:F,L36,WDB!G:G,M36,WDB!H:H,N36,WDB!K:K,O36,WDB!L:L,P36,WDB!M:M,Q36,WDB!AD:AD,R36,WDB!AH:AH,S36,WDB!S:S,"&gt;0",WDB!U:U,"&gt;0")</f>
        <v>0</v>
      </c>
      <c r="X36" s="48">
        <f>SUMIFS(WDB!V:V,WDB!F:F,L36,WDB!G:G,M36,WDB!H:H,N36,WDB!K:K,O36,WDB!L:L,P36,WDB!M:M,Q36,WDB!AD:AD,R36,WDB!AH:AH,S36,WDB!S:S,"&gt;0",WDB!U:U,"&gt;0")</f>
        <v>0</v>
      </c>
      <c r="Y36" s="48" t="e">
        <f t="shared" si="9"/>
        <v>#DIV/0!</v>
      </c>
      <c r="Z36" s="48" t="e">
        <f t="shared" si="10"/>
        <v>#REF!</v>
      </c>
    </row>
    <row r="37" spans="2:26">
      <c r="B37" t="e">
        <f t="shared" si="1"/>
        <v>#VALUE!</v>
      </c>
      <c r="C37" t="e">
        <f t="shared" si="2"/>
        <v>#VALUE!</v>
      </c>
      <c r="D37">
        <f>SUMIFS(WDB!J:J,WDB!B:B,B37,WDB!C:C,C37)</f>
        <v>0</v>
      </c>
      <c r="E37" t="e">
        <f>SUMIFS(WDB!$J:$J,WDB!$B:$B,$B37,WDB!$C:$C,$C37,WDB!#REF!,"&gt;0")</f>
        <v>#REF!</v>
      </c>
      <c r="F37" s="44" t="e">
        <f t="shared" si="3"/>
        <v>#REF!</v>
      </c>
      <c r="G37">
        <f>SUMIFS(WDB!$J:$J,WDB!$B:$B,$B37,WDB!$C:$C,$C37,WDB!$T:$T,"&gt;0")</f>
        <v>0</v>
      </c>
      <c r="H37" s="44" t="e">
        <f t="shared" si="4"/>
        <v>#DIV/0!</v>
      </c>
      <c r="L37" t="e">
        <f t="shared" si="5"/>
        <v>#VALUE!</v>
      </c>
      <c r="M37" t="e">
        <f t="shared" ref="M37:R37" si="41">MID($K37,FIND(M$3,$K37,1)+1,FIND(N$3,$K37,1)-FIND(M$3,$K37,1)-1)</f>
        <v>#VALUE!</v>
      </c>
      <c r="N37" t="e">
        <f t="shared" si="41"/>
        <v>#VALUE!</v>
      </c>
      <c r="O37" t="e">
        <f t="shared" si="41"/>
        <v>#VALUE!</v>
      </c>
      <c r="P37" t="e">
        <f t="shared" si="41"/>
        <v>#VALUE!</v>
      </c>
      <c r="Q37" t="e">
        <f t="shared" si="41"/>
        <v>#VALUE!</v>
      </c>
      <c r="R37" t="e">
        <f t="shared" si="41"/>
        <v>#VALUE!</v>
      </c>
      <c r="S37" t="e">
        <f t="shared" si="7"/>
        <v>#VALUE!</v>
      </c>
      <c r="T37" t="e">
        <f>COUNTIFS(WDB!F:F,L37,WDB!G:G,M37,WDB!H:H,N37,WDB!K:K,O37,WDB!L:L,P37,WDB!M:M,Q37,WDB!AD:AD,R37,WDB!AH:AH,S37,WDB!#REF!,"&gt;0",WDB!#REF!,"&gt;0")</f>
        <v>#REF!</v>
      </c>
      <c r="U37" s="48" t="e">
        <f>SUMIFS(WDB!O:O,WDB!F:F,L37,WDB!G:G,M37,WDB!H:H,N37,WDB!K:K,O37,WDB!L:L,P37,WDB!M:M,Q37,WDB!AD:AD,R37,WDB!AH:AH,S37,WDB!#REF!,"&gt;0",WDB!#REF!,"&gt;0")</f>
        <v>#REF!</v>
      </c>
      <c r="V37" s="48" t="e">
        <f t="shared" si="8"/>
        <v>#REF!</v>
      </c>
      <c r="W37">
        <f>COUNTIFS(WDB!F:F,L37,WDB!G:G,M37,WDB!H:H,N37,WDB!K:K,O37,WDB!L:L,P37,WDB!M:M,Q37,WDB!AD:AD,R37,WDB!AH:AH,S37,WDB!S:S,"&gt;0",WDB!U:U,"&gt;0")</f>
        <v>0</v>
      </c>
      <c r="X37" s="48">
        <f>SUMIFS(WDB!V:V,WDB!F:F,L37,WDB!G:G,M37,WDB!H:H,N37,WDB!K:K,O37,WDB!L:L,P37,WDB!M:M,Q37,WDB!AD:AD,R37,WDB!AH:AH,S37,WDB!S:S,"&gt;0",WDB!U:U,"&gt;0")</f>
        <v>0</v>
      </c>
      <c r="Y37" s="48" t="e">
        <f t="shared" si="9"/>
        <v>#DIV/0!</v>
      </c>
      <c r="Z37" s="48" t="e">
        <f t="shared" si="10"/>
        <v>#REF!</v>
      </c>
    </row>
    <row r="38" spans="2:26">
      <c r="B38" t="e">
        <f t="shared" si="1"/>
        <v>#VALUE!</v>
      </c>
      <c r="C38" t="e">
        <f t="shared" si="2"/>
        <v>#VALUE!</v>
      </c>
      <c r="D38">
        <f>SUMIFS(WDB!J:J,WDB!B:B,B38,WDB!C:C,C38)</f>
        <v>0</v>
      </c>
      <c r="E38" t="e">
        <f>SUMIFS(WDB!$J:$J,WDB!$B:$B,$B38,WDB!$C:$C,$C38,WDB!#REF!,"&gt;0")</f>
        <v>#REF!</v>
      </c>
      <c r="F38" s="44" t="e">
        <f t="shared" si="3"/>
        <v>#REF!</v>
      </c>
      <c r="G38">
        <f>SUMIFS(WDB!$J:$J,WDB!$B:$B,$B38,WDB!$C:$C,$C38,WDB!$T:$T,"&gt;0")</f>
        <v>0</v>
      </c>
      <c r="H38" s="44" t="e">
        <f t="shared" si="4"/>
        <v>#DIV/0!</v>
      </c>
      <c r="L38" t="e">
        <f t="shared" si="5"/>
        <v>#VALUE!</v>
      </c>
      <c r="M38" t="e">
        <f t="shared" ref="M38:R38" si="42">MID($K38,FIND(M$3,$K38,1)+1,FIND(N$3,$K38,1)-FIND(M$3,$K38,1)-1)</f>
        <v>#VALUE!</v>
      </c>
      <c r="N38" t="e">
        <f t="shared" si="42"/>
        <v>#VALUE!</v>
      </c>
      <c r="O38" t="e">
        <f t="shared" si="42"/>
        <v>#VALUE!</v>
      </c>
      <c r="P38" t="e">
        <f t="shared" si="42"/>
        <v>#VALUE!</v>
      </c>
      <c r="Q38" t="e">
        <f t="shared" si="42"/>
        <v>#VALUE!</v>
      </c>
      <c r="R38" t="e">
        <f t="shared" si="42"/>
        <v>#VALUE!</v>
      </c>
      <c r="S38" t="e">
        <f t="shared" si="7"/>
        <v>#VALUE!</v>
      </c>
      <c r="T38" t="e">
        <f>COUNTIFS(WDB!F:F,L38,WDB!G:G,M38,WDB!H:H,N38,WDB!K:K,O38,WDB!L:L,P38,WDB!M:M,Q38,WDB!AD:AD,R38,WDB!AH:AH,S38,WDB!#REF!,"&gt;0",WDB!#REF!,"&gt;0")</f>
        <v>#REF!</v>
      </c>
      <c r="U38" s="48" t="e">
        <f>SUMIFS(WDB!O:O,WDB!F:F,L38,WDB!G:G,M38,WDB!H:H,N38,WDB!K:K,O38,WDB!L:L,P38,WDB!M:M,Q38,WDB!AD:AD,R38,WDB!AH:AH,S38,WDB!#REF!,"&gt;0",WDB!#REF!,"&gt;0")</f>
        <v>#REF!</v>
      </c>
      <c r="V38" s="48" t="e">
        <f t="shared" si="8"/>
        <v>#REF!</v>
      </c>
      <c r="W38">
        <f>COUNTIFS(WDB!F:F,L38,WDB!G:G,M38,WDB!H:H,N38,WDB!K:K,O38,WDB!L:L,P38,WDB!M:M,Q38,WDB!AD:AD,R38,WDB!AH:AH,S38,WDB!S:S,"&gt;0",WDB!U:U,"&gt;0")</f>
        <v>0</v>
      </c>
      <c r="X38" s="48">
        <f>SUMIFS(WDB!V:V,WDB!F:F,L38,WDB!G:G,M38,WDB!H:H,N38,WDB!K:K,O38,WDB!L:L,P38,WDB!M:M,Q38,WDB!AD:AD,R38,WDB!AH:AH,S38,WDB!S:S,"&gt;0",WDB!U:U,"&gt;0")</f>
        <v>0</v>
      </c>
      <c r="Y38" s="48" t="e">
        <f t="shared" si="9"/>
        <v>#DIV/0!</v>
      </c>
      <c r="Z38" s="48" t="e">
        <f t="shared" si="10"/>
        <v>#REF!</v>
      </c>
    </row>
    <row r="39" spans="2:26">
      <c r="B39" t="e">
        <f t="shared" si="1"/>
        <v>#VALUE!</v>
      </c>
      <c r="C39" t="e">
        <f t="shared" si="2"/>
        <v>#VALUE!</v>
      </c>
      <c r="D39">
        <f>SUMIFS(WDB!J:J,WDB!B:B,B39,WDB!C:C,C39)</f>
        <v>0</v>
      </c>
      <c r="E39" t="e">
        <f>SUMIFS(WDB!$J:$J,WDB!$B:$B,$B39,WDB!$C:$C,$C39,WDB!#REF!,"&gt;0")</f>
        <v>#REF!</v>
      </c>
      <c r="F39" s="44" t="e">
        <f t="shared" si="3"/>
        <v>#REF!</v>
      </c>
      <c r="G39">
        <f>SUMIFS(WDB!$J:$J,WDB!$B:$B,$B39,WDB!$C:$C,$C39,WDB!$T:$T,"&gt;0")</f>
        <v>0</v>
      </c>
      <c r="H39" s="44" t="e">
        <f t="shared" si="4"/>
        <v>#DIV/0!</v>
      </c>
      <c r="L39" t="e">
        <f t="shared" si="5"/>
        <v>#VALUE!</v>
      </c>
      <c r="M39" t="e">
        <f t="shared" ref="M39:R39" si="43">MID($K39,FIND(M$3,$K39,1)+1,FIND(N$3,$K39,1)-FIND(M$3,$K39,1)-1)</f>
        <v>#VALUE!</v>
      </c>
      <c r="N39" t="e">
        <f t="shared" si="43"/>
        <v>#VALUE!</v>
      </c>
      <c r="O39" t="e">
        <f t="shared" si="43"/>
        <v>#VALUE!</v>
      </c>
      <c r="P39" t="e">
        <f t="shared" si="43"/>
        <v>#VALUE!</v>
      </c>
      <c r="Q39" t="e">
        <f t="shared" si="43"/>
        <v>#VALUE!</v>
      </c>
      <c r="R39" t="e">
        <f t="shared" si="43"/>
        <v>#VALUE!</v>
      </c>
      <c r="S39" t="e">
        <f t="shared" si="7"/>
        <v>#VALUE!</v>
      </c>
      <c r="T39" t="e">
        <f>COUNTIFS(WDB!F:F,L39,WDB!G:G,M39,WDB!H:H,N39,WDB!K:K,O39,WDB!L:L,P39,WDB!M:M,Q39,WDB!AD:AD,R39,WDB!AH:AH,S39,WDB!#REF!,"&gt;0",WDB!#REF!,"&gt;0")</f>
        <v>#REF!</v>
      </c>
      <c r="U39" s="48" t="e">
        <f>SUMIFS(WDB!O:O,WDB!F:F,L39,WDB!G:G,M39,WDB!H:H,N39,WDB!K:K,O39,WDB!L:L,P39,WDB!M:M,Q39,WDB!AD:AD,R39,WDB!AH:AH,S39,WDB!#REF!,"&gt;0",WDB!#REF!,"&gt;0")</f>
        <v>#REF!</v>
      </c>
      <c r="V39" s="48" t="e">
        <f t="shared" si="8"/>
        <v>#REF!</v>
      </c>
      <c r="W39">
        <f>COUNTIFS(WDB!F:F,L39,WDB!G:G,M39,WDB!H:H,N39,WDB!K:K,O39,WDB!L:L,P39,WDB!M:M,Q39,WDB!AD:AD,R39,WDB!AH:AH,S39,WDB!S:S,"&gt;0",WDB!U:U,"&gt;0")</f>
        <v>0</v>
      </c>
      <c r="X39" s="48">
        <f>SUMIFS(WDB!V:V,WDB!F:F,L39,WDB!G:G,M39,WDB!H:H,N39,WDB!K:K,O39,WDB!L:L,P39,WDB!M:M,Q39,WDB!AD:AD,R39,WDB!AH:AH,S39,WDB!S:S,"&gt;0",WDB!U:U,"&gt;0")</f>
        <v>0</v>
      </c>
      <c r="Y39" s="48" t="e">
        <f t="shared" si="9"/>
        <v>#DIV/0!</v>
      </c>
      <c r="Z39" s="48" t="e">
        <f t="shared" si="10"/>
        <v>#REF!</v>
      </c>
    </row>
    <row r="40" spans="2:26">
      <c r="B40" t="e">
        <f t="shared" si="1"/>
        <v>#VALUE!</v>
      </c>
      <c r="C40" t="e">
        <f t="shared" si="2"/>
        <v>#VALUE!</v>
      </c>
      <c r="D40">
        <f>SUMIFS(WDB!J:J,WDB!B:B,B40,WDB!C:C,C40)</f>
        <v>0</v>
      </c>
      <c r="E40" t="e">
        <f>SUMIFS(WDB!$J:$J,WDB!$B:$B,$B40,WDB!$C:$C,$C40,WDB!#REF!,"&gt;0")</f>
        <v>#REF!</v>
      </c>
      <c r="F40" s="44" t="e">
        <f t="shared" si="3"/>
        <v>#REF!</v>
      </c>
      <c r="G40">
        <f>SUMIFS(WDB!$J:$J,WDB!$B:$B,$B40,WDB!$C:$C,$C40,WDB!$T:$T,"&gt;0")</f>
        <v>0</v>
      </c>
      <c r="H40" s="44" t="e">
        <f t="shared" si="4"/>
        <v>#DIV/0!</v>
      </c>
      <c r="L40" t="e">
        <f t="shared" si="5"/>
        <v>#VALUE!</v>
      </c>
      <c r="M40" t="e">
        <f t="shared" ref="M40:R40" si="44">MID($K40,FIND(M$3,$K40,1)+1,FIND(N$3,$K40,1)-FIND(M$3,$K40,1)-1)</f>
        <v>#VALUE!</v>
      </c>
      <c r="N40" t="e">
        <f t="shared" si="44"/>
        <v>#VALUE!</v>
      </c>
      <c r="O40" t="e">
        <f t="shared" si="44"/>
        <v>#VALUE!</v>
      </c>
      <c r="P40" t="e">
        <f t="shared" si="44"/>
        <v>#VALUE!</v>
      </c>
      <c r="Q40" t="e">
        <f t="shared" si="44"/>
        <v>#VALUE!</v>
      </c>
      <c r="R40" t="e">
        <f t="shared" si="44"/>
        <v>#VALUE!</v>
      </c>
      <c r="S40" t="e">
        <f t="shared" si="7"/>
        <v>#VALUE!</v>
      </c>
      <c r="T40" t="e">
        <f>COUNTIFS(WDB!F:F,L40,WDB!G:G,M40,WDB!H:H,N40,WDB!K:K,O40,WDB!L:L,P40,WDB!M:M,Q40,WDB!AD:AD,R40,WDB!AH:AH,S40,WDB!#REF!,"&gt;0",WDB!#REF!,"&gt;0")</f>
        <v>#REF!</v>
      </c>
      <c r="U40" s="48" t="e">
        <f>SUMIFS(WDB!O:O,WDB!F:F,L40,WDB!G:G,M40,WDB!H:H,N40,WDB!K:K,O40,WDB!L:L,P40,WDB!M:M,Q40,WDB!AD:AD,R40,WDB!AH:AH,S40,WDB!#REF!,"&gt;0",WDB!#REF!,"&gt;0")</f>
        <v>#REF!</v>
      </c>
      <c r="V40" s="48" t="e">
        <f t="shared" si="8"/>
        <v>#REF!</v>
      </c>
      <c r="W40">
        <f>COUNTIFS(WDB!F:F,L40,WDB!G:G,M40,WDB!H:H,N40,WDB!K:K,O40,WDB!L:L,P40,WDB!M:M,Q40,WDB!AD:AD,R40,WDB!AH:AH,S40,WDB!S:S,"&gt;0",WDB!U:U,"&gt;0")</f>
        <v>0</v>
      </c>
      <c r="X40" s="48">
        <f>SUMIFS(WDB!V:V,WDB!F:F,L40,WDB!G:G,M40,WDB!H:H,N40,WDB!K:K,O40,WDB!L:L,P40,WDB!M:M,Q40,WDB!AD:AD,R40,WDB!AH:AH,S40,WDB!S:S,"&gt;0",WDB!U:U,"&gt;0")</f>
        <v>0</v>
      </c>
      <c r="Y40" s="48" t="e">
        <f t="shared" si="9"/>
        <v>#DIV/0!</v>
      </c>
      <c r="Z40" s="48" t="e">
        <f t="shared" si="10"/>
        <v>#REF!</v>
      </c>
    </row>
    <row r="41" spans="2:26">
      <c r="B41" t="e">
        <f t="shared" si="1"/>
        <v>#VALUE!</v>
      </c>
      <c r="C41" t="e">
        <f t="shared" si="2"/>
        <v>#VALUE!</v>
      </c>
      <c r="D41">
        <f>SUMIFS(WDB!J:J,WDB!B:B,B41,WDB!C:C,C41)</f>
        <v>0</v>
      </c>
      <c r="E41" t="e">
        <f>SUMIFS(WDB!$J:$J,WDB!$B:$B,$B41,WDB!$C:$C,$C41,WDB!#REF!,"&gt;0")</f>
        <v>#REF!</v>
      </c>
      <c r="F41" s="44" t="e">
        <f t="shared" si="3"/>
        <v>#REF!</v>
      </c>
      <c r="G41">
        <f>SUMIFS(WDB!$J:$J,WDB!$B:$B,$B41,WDB!$C:$C,$C41,WDB!$T:$T,"&gt;0")</f>
        <v>0</v>
      </c>
      <c r="H41" s="44" t="e">
        <f t="shared" si="4"/>
        <v>#DIV/0!</v>
      </c>
      <c r="L41" t="e">
        <f t="shared" si="5"/>
        <v>#VALUE!</v>
      </c>
      <c r="M41" t="e">
        <f t="shared" ref="M41:R41" si="45">MID($K41,FIND(M$3,$K41,1)+1,FIND(N$3,$K41,1)-FIND(M$3,$K41,1)-1)</f>
        <v>#VALUE!</v>
      </c>
      <c r="N41" t="e">
        <f t="shared" si="45"/>
        <v>#VALUE!</v>
      </c>
      <c r="O41" t="e">
        <f t="shared" si="45"/>
        <v>#VALUE!</v>
      </c>
      <c r="P41" t="e">
        <f t="shared" si="45"/>
        <v>#VALUE!</v>
      </c>
      <c r="Q41" t="e">
        <f t="shared" si="45"/>
        <v>#VALUE!</v>
      </c>
      <c r="R41" t="e">
        <f t="shared" si="45"/>
        <v>#VALUE!</v>
      </c>
      <c r="S41" t="e">
        <f t="shared" si="7"/>
        <v>#VALUE!</v>
      </c>
      <c r="T41" t="e">
        <f>COUNTIFS(WDB!F:F,L41,WDB!G:G,M41,WDB!H:H,N41,WDB!K:K,O41,WDB!L:L,P41,WDB!M:M,Q41,WDB!AD:AD,R41,WDB!AH:AH,S41,WDB!#REF!,"&gt;0",WDB!#REF!,"&gt;0")</f>
        <v>#REF!</v>
      </c>
      <c r="U41" s="48" t="e">
        <f>SUMIFS(WDB!O:O,WDB!F:F,L41,WDB!G:G,M41,WDB!H:H,N41,WDB!K:K,O41,WDB!L:L,P41,WDB!M:M,Q41,WDB!AD:AD,R41,WDB!AH:AH,S41,WDB!#REF!,"&gt;0",WDB!#REF!,"&gt;0")</f>
        <v>#REF!</v>
      </c>
      <c r="V41" s="48" t="e">
        <f t="shared" si="8"/>
        <v>#REF!</v>
      </c>
      <c r="W41">
        <f>COUNTIFS(WDB!F:F,L41,WDB!G:G,M41,WDB!H:H,N41,WDB!K:K,O41,WDB!L:L,P41,WDB!M:M,Q41,WDB!AD:AD,R41,WDB!AH:AH,S41,WDB!S:S,"&gt;0",WDB!U:U,"&gt;0")</f>
        <v>0</v>
      </c>
      <c r="X41" s="48">
        <f>SUMIFS(WDB!V:V,WDB!F:F,L41,WDB!G:G,M41,WDB!H:H,N41,WDB!K:K,O41,WDB!L:L,P41,WDB!M:M,Q41,WDB!AD:AD,R41,WDB!AH:AH,S41,WDB!S:S,"&gt;0",WDB!U:U,"&gt;0")</f>
        <v>0</v>
      </c>
      <c r="Y41" s="48" t="e">
        <f t="shared" si="9"/>
        <v>#DIV/0!</v>
      </c>
      <c r="Z41" s="48" t="e">
        <f t="shared" si="10"/>
        <v>#REF!</v>
      </c>
    </row>
    <row r="42" spans="2:26">
      <c r="B42" t="e">
        <f t="shared" si="1"/>
        <v>#VALUE!</v>
      </c>
      <c r="C42" t="e">
        <f t="shared" si="2"/>
        <v>#VALUE!</v>
      </c>
      <c r="D42">
        <f>SUMIFS(WDB!J:J,WDB!B:B,B42,WDB!C:C,C42)</f>
        <v>0</v>
      </c>
      <c r="E42" t="e">
        <f>SUMIFS(WDB!$J:$J,WDB!$B:$B,$B42,WDB!$C:$C,$C42,WDB!#REF!,"&gt;0")</f>
        <v>#REF!</v>
      </c>
      <c r="F42" s="44" t="e">
        <f t="shared" si="3"/>
        <v>#REF!</v>
      </c>
      <c r="G42">
        <f>SUMIFS(WDB!$J:$J,WDB!$B:$B,$B42,WDB!$C:$C,$C42,WDB!$T:$T,"&gt;0")</f>
        <v>0</v>
      </c>
      <c r="H42" s="44" t="e">
        <f t="shared" si="4"/>
        <v>#DIV/0!</v>
      </c>
      <c r="L42" t="e">
        <f t="shared" si="5"/>
        <v>#VALUE!</v>
      </c>
      <c r="M42" t="e">
        <f t="shared" ref="M42:R42" si="46">MID($K42,FIND(M$3,$K42,1)+1,FIND(N$3,$K42,1)-FIND(M$3,$K42,1)-1)</f>
        <v>#VALUE!</v>
      </c>
      <c r="N42" t="e">
        <f t="shared" si="46"/>
        <v>#VALUE!</v>
      </c>
      <c r="O42" t="e">
        <f t="shared" si="46"/>
        <v>#VALUE!</v>
      </c>
      <c r="P42" t="e">
        <f t="shared" si="46"/>
        <v>#VALUE!</v>
      </c>
      <c r="Q42" t="e">
        <f t="shared" si="46"/>
        <v>#VALUE!</v>
      </c>
      <c r="R42" t="e">
        <f t="shared" si="46"/>
        <v>#VALUE!</v>
      </c>
      <c r="S42" t="e">
        <f t="shared" si="7"/>
        <v>#VALUE!</v>
      </c>
      <c r="T42" t="e">
        <f>COUNTIFS(WDB!F:F,L42,WDB!G:G,M42,WDB!H:H,N42,WDB!K:K,O42,WDB!L:L,P42,WDB!M:M,Q42,WDB!AD:AD,R42,WDB!AH:AH,S42,WDB!#REF!,"&gt;0",WDB!#REF!,"&gt;0")</f>
        <v>#REF!</v>
      </c>
      <c r="U42" s="48" t="e">
        <f>SUMIFS(WDB!O:O,WDB!F:F,L42,WDB!G:G,M42,WDB!H:H,N42,WDB!K:K,O42,WDB!L:L,P42,WDB!M:M,Q42,WDB!AD:AD,R42,WDB!AH:AH,S42,WDB!#REF!,"&gt;0",WDB!#REF!,"&gt;0")</f>
        <v>#REF!</v>
      </c>
      <c r="V42" s="48" t="e">
        <f t="shared" si="8"/>
        <v>#REF!</v>
      </c>
      <c r="W42">
        <f>COUNTIFS(WDB!F:F,L42,WDB!G:G,M42,WDB!H:H,N42,WDB!K:K,O42,WDB!L:L,P42,WDB!M:M,Q42,WDB!AD:AD,R42,WDB!AH:AH,S42,WDB!S:S,"&gt;0",WDB!U:U,"&gt;0")</f>
        <v>0</v>
      </c>
      <c r="X42" s="48">
        <f>SUMIFS(WDB!V:V,WDB!F:F,L42,WDB!G:G,M42,WDB!H:H,N42,WDB!K:K,O42,WDB!L:L,P42,WDB!M:M,Q42,WDB!AD:AD,R42,WDB!AH:AH,S42,WDB!S:S,"&gt;0",WDB!U:U,"&gt;0")</f>
        <v>0</v>
      </c>
      <c r="Y42" s="48" t="e">
        <f t="shared" si="9"/>
        <v>#DIV/0!</v>
      </c>
      <c r="Z42" s="48" t="e">
        <f t="shared" si="10"/>
        <v>#REF!</v>
      </c>
    </row>
    <row r="43" spans="2:26">
      <c r="B43" t="e">
        <f t="shared" si="1"/>
        <v>#VALUE!</v>
      </c>
      <c r="C43" t="e">
        <f t="shared" si="2"/>
        <v>#VALUE!</v>
      </c>
      <c r="D43">
        <f>SUMIFS(WDB!J:J,WDB!B:B,B43,WDB!C:C,C43)</f>
        <v>0</v>
      </c>
      <c r="E43" t="e">
        <f>SUMIFS(WDB!$J:$J,WDB!$B:$B,$B43,WDB!$C:$C,$C43,WDB!#REF!,"&gt;0")</f>
        <v>#REF!</v>
      </c>
      <c r="F43" s="44" t="e">
        <f t="shared" si="3"/>
        <v>#REF!</v>
      </c>
      <c r="G43">
        <f>SUMIFS(WDB!$J:$J,WDB!$B:$B,$B43,WDB!$C:$C,$C43,WDB!$T:$T,"&gt;0")</f>
        <v>0</v>
      </c>
      <c r="H43" s="44" t="e">
        <f t="shared" si="4"/>
        <v>#DIV/0!</v>
      </c>
      <c r="L43" t="e">
        <f t="shared" si="5"/>
        <v>#VALUE!</v>
      </c>
      <c r="M43" t="e">
        <f t="shared" ref="M43:R43" si="47">MID($K43,FIND(M$3,$K43,1)+1,FIND(N$3,$K43,1)-FIND(M$3,$K43,1)-1)</f>
        <v>#VALUE!</v>
      </c>
      <c r="N43" t="e">
        <f t="shared" si="47"/>
        <v>#VALUE!</v>
      </c>
      <c r="O43" t="e">
        <f t="shared" si="47"/>
        <v>#VALUE!</v>
      </c>
      <c r="P43" t="e">
        <f t="shared" si="47"/>
        <v>#VALUE!</v>
      </c>
      <c r="Q43" t="e">
        <f t="shared" si="47"/>
        <v>#VALUE!</v>
      </c>
      <c r="R43" t="e">
        <f t="shared" si="47"/>
        <v>#VALUE!</v>
      </c>
      <c r="S43" t="e">
        <f t="shared" si="7"/>
        <v>#VALUE!</v>
      </c>
      <c r="T43" t="e">
        <f>COUNTIFS(WDB!F:F,L43,WDB!G:G,M43,WDB!H:H,N43,WDB!K:K,O43,WDB!L:L,P43,WDB!M:M,Q43,WDB!AD:AD,R43,WDB!AH:AH,S43,WDB!#REF!,"&gt;0",WDB!#REF!,"&gt;0")</f>
        <v>#REF!</v>
      </c>
      <c r="U43" s="48" t="e">
        <f>SUMIFS(WDB!O:O,WDB!F:F,L43,WDB!G:G,M43,WDB!H:H,N43,WDB!K:K,O43,WDB!L:L,P43,WDB!M:M,Q43,WDB!AD:AD,R43,WDB!AH:AH,S43,WDB!#REF!,"&gt;0",WDB!#REF!,"&gt;0")</f>
        <v>#REF!</v>
      </c>
      <c r="V43" s="48" t="e">
        <f t="shared" si="8"/>
        <v>#REF!</v>
      </c>
      <c r="W43">
        <f>COUNTIFS(WDB!F:F,L43,WDB!G:G,M43,WDB!H:H,N43,WDB!K:K,O43,WDB!L:L,P43,WDB!M:M,Q43,WDB!AD:AD,R43,WDB!AH:AH,S43,WDB!S:S,"&gt;0",WDB!U:U,"&gt;0")</f>
        <v>0</v>
      </c>
      <c r="X43" s="48">
        <f>SUMIFS(WDB!V:V,WDB!F:F,L43,WDB!G:G,M43,WDB!H:H,N43,WDB!K:K,O43,WDB!L:L,P43,WDB!M:M,Q43,WDB!AD:AD,R43,WDB!AH:AH,S43,WDB!S:S,"&gt;0",WDB!U:U,"&gt;0")</f>
        <v>0</v>
      </c>
      <c r="Y43" s="48" t="e">
        <f t="shared" si="9"/>
        <v>#DIV/0!</v>
      </c>
      <c r="Z43" s="48" t="e">
        <f t="shared" si="10"/>
        <v>#REF!</v>
      </c>
    </row>
    <row r="44" spans="2:26">
      <c r="B44" t="e">
        <f t="shared" si="1"/>
        <v>#VALUE!</v>
      </c>
      <c r="C44" t="e">
        <f t="shared" si="2"/>
        <v>#VALUE!</v>
      </c>
      <c r="D44">
        <f>SUMIFS(WDB!J:J,WDB!B:B,B44,WDB!C:C,C44)</f>
        <v>0</v>
      </c>
      <c r="E44" t="e">
        <f>SUMIFS(WDB!$J:$J,WDB!$B:$B,$B44,WDB!$C:$C,$C44,WDB!#REF!,"&gt;0")</f>
        <v>#REF!</v>
      </c>
      <c r="F44" s="44" t="e">
        <f t="shared" si="3"/>
        <v>#REF!</v>
      </c>
      <c r="G44">
        <f>SUMIFS(WDB!$J:$J,WDB!$B:$B,$B44,WDB!$C:$C,$C44,WDB!$T:$T,"&gt;0")</f>
        <v>0</v>
      </c>
      <c r="H44" s="44" t="e">
        <f t="shared" si="4"/>
        <v>#DIV/0!</v>
      </c>
    </row>
    <row r="45" spans="2:26">
      <c r="B45" t="e">
        <f t="shared" si="1"/>
        <v>#VALUE!</v>
      </c>
      <c r="C45" t="e">
        <f t="shared" si="2"/>
        <v>#VALUE!</v>
      </c>
      <c r="D45">
        <f>SUMIFS(WDB!J:J,WDB!B:B,B45,WDB!C:C,C45)</f>
        <v>0</v>
      </c>
      <c r="E45" t="e">
        <f>SUMIFS(WDB!$J:$J,WDB!$B:$B,$B45,WDB!$C:$C,$C45,WDB!#REF!,"&gt;0")</f>
        <v>#REF!</v>
      </c>
      <c r="F45" s="44" t="e">
        <f t="shared" si="3"/>
        <v>#REF!</v>
      </c>
      <c r="G45">
        <f>SUMIFS(WDB!$J:$J,WDB!$B:$B,$B45,WDB!$C:$C,$C45,WDB!$T:$T,"&gt;0")</f>
        <v>0</v>
      </c>
      <c r="H45" s="44" t="e">
        <f t="shared" si="4"/>
        <v>#DIV/0!</v>
      </c>
    </row>
    <row r="46" spans="2:26">
      <c r="B46" t="e">
        <f t="shared" si="1"/>
        <v>#VALUE!</v>
      </c>
      <c r="C46" t="e">
        <f t="shared" si="2"/>
        <v>#VALUE!</v>
      </c>
      <c r="D46">
        <f>SUMIFS(WDB!J:J,WDB!B:B,B46,WDB!C:C,C46)</f>
        <v>0</v>
      </c>
      <c r="E46" t="e">
        <f>SUMIFS(WDB!$J:$J,WDB!$B:$B,$B46,WDB!$C:$C,$C46,WDB!#REF!,"&gt;0")</f>
        <v>#REF!</v>
      </c>
      <c r="F46" s="44" t="e">
        <f t="shared" si="3"/>
        <v>#REF!</v>
      </c>
      <c r="G46">
        <f>SUMIFS(WDB!$J:$J,WDB!$B:$B,$B46,WDB!$C:$C,$C46,WDB!$T:$T,"&gt;0")</f>
        <v>0</v>
      </c>
      <c r="H46" s="44" t="e">
        <f t="shared" si="4"/>
        <v>#DIV/0!</v>
      </c>
    </row>
    <row r="47" spans="2:26">
      <c r="B47" t="e">
        <f t="shared" si="1"/>
        <v>#VALUE!</v>
      </c>
      <c r="C47" t="e">
        <f t="shared" si="2"/>
        <v>#VALUE!</v>
      </c>
      <c r="D47">
        <f>SUMIFS(WDB!J:J,WDB!B:B,B47,WDB!C:C,C47)</f>
        <v>0</v>
      </c>
      <c r="E47" t="e">
        <f>SUMIFS(WDB!$J:$J,WDB!$B:$B,$B47,WDB!$C:$C,$C47,WDB!#REF!,"&gt;0")</f>
        <v>#REF!</v>
      </c>
      <c r="F47" s="44" t="e">
        <f t="shared" si="3"/>
        <v>#REF!</v>
      </c>
      <c r="G47">
        <f>SUMIFS(WDB!$J:$J,WDB!$B:$B,$B47,WDB!$C:$C,$C47,WDB!$T:$T,"&gt;0")</f>
        <v>0</v>
      </c>
      <c r="H47" s="44" t="e">
        <f t="shared" si="4"/>
        <v>#DIV/0!</v>
      </c>
    </row>
    <row r="48" spans="2:26">
      <c r="B48" t="e">
        <f t="shared" si="1"/>
        <v>#VALUE!</v>
      </c>
      <c r="C48" t="e">
        <f t="shared" si="2"/>
        <v>#VALUE!</v>
      </c>
      <c r="D48">
        <f>SUMIFS(WDB!J:J,WDB!B:B,B48,WDB!C:C,C48)</f>
        <v>0</v>
      </c>
      <c r="E48" t="e">
        <f>SUMIFS(WDB!$J:$J,WDB!$B:$B,$B48,WDB!$C:$C,$C48,WDB!#REF!,"&gt;0")</f>
        <v>#REF!</v>
      </c>
      <c r="F48" s="44" t="e">
        <f t="shared" si="3"/>
        <v>#REF!</v>
      </c>
      <c r="G48">
        <f>SUMIFS(WDB!$J:$J,WDB!$B:$B,$B48,WDB!$C:$C,$C48,WDB!$T:$T,"&gt;0")</f>
        <v>0</v>
      </c>
      <c r="H48" s="44" t="e">
        <f t="shared" si="4"/>
        <v>#DIV/0!</v>
      </c>
    </row>
    <row r="49" spans="2:8">
      <c r="B49" t="e">
        <f t="shared" si="1"/>
        <v>#VALUE!</v>
      </c>
      <c r="C49" t="e">
        <f t="shared" si="2"/>
        <v>#VALUE!</v>
      </c>
      <c r="D49">
        <f>SUMIFS(WDB!J:J,WDB!B:B,B49,WDB!C:C,C49)</f>
        <v>0</v>
      </c>
      <c r="E49" t="e">
        <f>SUMIFS(WDB!$J:$J,WDB!$B:$B,$B49,WDB!$C:$C,$C49,WDB!#REF!,"&gt;0")</f>
        <v>#REF!</v>
      </c>
      <c r="F49" s="44" t="e">
        <f t="shared" si="3"/>
        <v>#REF!</v>
      </c>
      <c r="G49">
        <f>SUMIFS(WDB!$J:$J,WDB!$B:$B,$B49,WDB!$C:$C,$C49,WDB!$T:$T,"&gt;0")</f>
        <v>0</v>
      </c>
      <c r="H49" s="44" t="e">
        <f t="shared" si="4"/>
        <v>#DIV/0!</v>
      </c>
    </row>
    <row r="50" spans="2:8">
      <c r="B50" t="e">
        <f t="shared" si="1"/>
        <v>#VALUE!</v>
      </c>
      <c r="C50" t="e">
        <f t="shared" si="2"/>
        <v>#VALUE!</v>
      </c>
      <c r="D50">
        <f>SUMIFS(WDB!J:J,WDB!B:B,B50,WDB!C:C,C50)</f>
        <v>0</v>
      </c>
      <c r="E50" t="e">
        <f>SUMIFS(WDB!$J:$J,WDB!$B:$B,$B50,WDB!$C:$C,$C50,WDB!#REF!,"&gt;0")</f>
        <v>#REF!</v>
      </c>
      <c r="F50" s="44" t="e">
        <f t="shared" si="3"/>
        <v>#REF!</v>
      </c>
      <c r="G50">
        <f>SUMIFS(WDB!$J:$J,WDB!$B:$B,$B50,WDB!$C:$C,$C50,WDB!$T:$T,"&gt;0")</f>
        <v>0</v>
      </c>
      <c r="H50" s="44" t="e">
        <f t="shared" si="4"/>
        <v>#DIV/0!</v>
      </c>
    </row>
    <row r="51" spans="2:8">
      <c r="B51" t="e">
        <f t="shared" si="1"/>
        <v>#VALUE!</v>
      </c>
      <c r="C51" t="e">
        <f t="shared" si="2"/>
        <v>#VALUE!</v>
      </c>
      <c r="D51">
        <f>SUMIFS(WDB!J:J,WDB!B:B,B51,WDB!C:C,C51)</f>
        <v>0</v>
      </c>
      <c r="E51" t="e">
        <f>SUMIFS(WDB!$J:$J,WDB!$B:$B,$B51,WDB!$C:$C,$C51,WDB!#REF!,"&gt;0")</f>
        <v>#REF!</v>
      </c>
      <c r="F51" s="44" t="e">
        <f t="shared" si="3"/>
        <v>#REF!</v>
      </c>
      <c r="G51">
        <f>SUMIFS(WDB!$J:$J,WDB!$B:$B,$B51,WDB!$C:$C,$C51,WDB!$T:$T,"&gt;0")</f>
        <v>0</v>
      </c>
      <c r="H51" s="44" t="e">
        <f t="shared" si="4"/>
        <v>#DIV/0!</v>
      </c>
    </row>
    <row r="52" spans="2:8">
      <c r="B52" t="e">
        <f t="shared" si="1"/>
        <v>#VALUE!</v>
      </c>
      <c r="C52" t="e">
        <f t="shared" si="2"/>
        <v>#VALUE!</v>
      </c>
      <c r="D52">
        <f>SUMIFS(WDB!J:J,WDB!B:B,B52,WDB!C:C,C52)</f>
        <v>0</v>
      </c>
      <c r="E52" t="e">
        <f>SUMIFS(WDB!$J:$J,WDB!$B:$B,$B52,WDB!$C:$C,$C52,WDB!#REF!,"&gt;0")</f>
        <v>#REF!</v>
      </c>
      <c r="F52" s="44" t="e">
        <f t="shared" si="3"/>
        <v>#REF!</v>
      </c>
      <c r="G52">
        <f>SUMIFS(WDB!$J:$J,WDB!$B:$B,$B52,WDB!$C:$C,$C52,WDB!$T:$T,"&gt;0")</f>
        <v>0</v>
      </c>
      <c r="H52" s="44" t="e">
        <f t="shared" si="4"/>
        <v>#DIV/0!</v>
      </c>
    </row>
    <row r="53" spans="2:8">
      <c r="B53" t="e">
        <f t="shared" si="1"/>
        <v>#VALUE!</v>
      </c>
      <c r="C53" t="e">
        <f t="shared" si="2"/>
        <v>#VALUE!</v>
      </c>
      <c r="D53">
        <f>SUMIFS(WDB!J:J,WDB!B:B,B53,WDB!C:C,C53)</f>
        <v>0</v>
      </c>
      <c r="E53" t="e">
        <f>SUMIFS(WDB!$J:$J,WDB!$B:$B,$B53,WDB!$C:$C,$C53,WDB!#REF!,"&gt;0")</f>
        <v>#REF!</v>
      </c>
      <c r="F53" s="44" t="e">
        <f t="shared" si="3"/>
        <v>#REF!</v>
      </c>
      <c r="G53">
        <f>SUMIFS(WDB!$J:$J,WDB!$B:$B,$B53,WDB!$C:$C,$C53,WDB!$T:$T,"&gt;0")</f>
        <v>0</v>
      </c>
      <c r="H53" s="44" t="e">
        <f t="shared" si="4"/>
        <v>#DIV/0!</v>
      </c>
    </row>
    <row r="54" spans="2:8">
      <c r="B54" t="e">
        <f t="shared" si="1"/>
        <v>#VALUE!</v>
      </c>
      <c r="C54" t="e">
        <f t="shared" si="2"/>
        <v>#VALUE!</v>
      </c>
      <c r="D54">
        <f>SUMIFS(WDB!J:J,WDB!B:B,B54,WDB!C:C,C54)</f>
        <v>0</v>
      </c>
      <c r="E54" t="e">
        <f>SUMIFS(WDB!$J:$J,WDB!$B:$B,$B54,WDB!$C:$C,$C54,WDB!#REF!,"&gt;0")</f>
        <v>#REF!</v>
      </c>
      <c r="F54" s="44" t="e">
        <f t="shared" si="3"/>
        <v>#REF!</v>
      </c>
      <c r="G54">
        <f>SUMIFS(WDB!$J:$J,WDB!$B:$B,$B54,WDB!$C:$C,$C54,WDB!$T:$T,"&gt;0")</f>
        <v>0</v>
      </c>
      <c r="H54" s="44" t="e">
        <f t="shared" si="4"/>
        <v>#DIV/0!</v>
      </c>
    </row>
    <row r="55" spans="2:8">
      <c r="B55" t="e">
        <f t="shared" si="1"/>
        <v>#VALUE!</v>
      </c>
      <c r="C55" t="e">
        <f t="shared" si="2"/>
        <v>#VALUE!</v>
      </c>
      <c r="D55">
        <f>SUMIFS(WDB!J:J,WDB!B:B,B55,WDB!C:C,C55)</f>
        <v>0</v>
      </c>
      <c r="E55" t="e">
        <f>SUMIFS(WDB!$J:$J,WDB!$B:$B,$B55,WDB!$C:$C,$C55,WDB!#REF!,"&gt;0")</f>
        <v>#REF!</v>
      </c>
      <c r="F55" s="44" t="e">
        <f t="shared" si="3"/>
        <v>#REF!</v>
      </c>
      <c r="G55">
        <f>SUMIFS(WDB!$J:$J,WDB!$B:$B,$B55,WDB!$C:$C,$C55,WDB!$T:$T,"&gt;0")</f>
        <v>0</v>
      </c>
      <c r="H55" s="44" t="e">
        <f t="shared" si="4"/>
        <v>#DIV/0!</v>
      </c>
    </row>
    <row r="56" spans="2:8">
      <c r="B56" t="e">
        <f t="shared" si="1"/>
        <v>#VALUE!</v>
      </c>
      <c r="C56" t="e">
        <f t="shared" si="2"/>
        <v>#VALUE!</v>
      </c>
      <c r="D56">
        <f>SUMIFS(WDB!J:J,WDB!B:B,B56,WDB!C:C,C56)</f>
        <v>0</v>
      </c>
      <c r="E56" t="e">
        <f>SUMIFS(WDB!$J:$J,WDB!$B:$B,$B56,WDB!$C:$C,$C56,WDB!#REF!,"&gt;0")</f>
        <v>#REF!</v>
      </c>
      <c r="F56" s="44" t="e">
        <f t="shared" si="3"/>
        <v>#REF!</v>
      </c>
      <c r="G56">
        <f>SUMIFS(WDB!$J:$J,WDB!$B:$B,$B56,WDB!$C:$C,$C56,WDB!$T:$T,"&gt;0")</f>
        <v>0</v>
      </c>
      <c r="H56" s="44" t="e">
        <f t="shared" si="4"/>
        <v>#DIV/0!</v>
      </c>
    </row>
    <row r="57" spans="2:8">
      <c r="B57" t="e">
        <f t="shared" si="1"/>
        <v>#VALUE!</v>
      </c>
      <c r="C57" t="e">
        <f t="shared" si="2"/>
        <v>#VALUE!</v>
      </c>
      <c r="D57">
        <f>SUMIFS(WDB!J:J,WDB!B:B,B57,WDB!C:C,C57)</f>
        <v>0</v>
      </c>
      <c r="E57" t="e">
        <f>SUMIFS(WDB!$J:$J,WDB!$B:$B,$B57,WDB!$C:$C,$C57,WDB!#REF!,"&gt;0")</f>
        <v>#REF!</v>
      </c>
      <c r="F57" s="44" t="e">
        <f t="shared" si="3"/>
        <v>#REF!</v>
      </c>
      <c r="G57">
        <f>SUMIFS(WDB!$J:$J,WDB!$B:$B,$B57,WDB!$C:$C,$C57,WDB!$T:$T,"&gt;0")</f>
        <v>0</v>
      </c>
      <c r="H57" s="44" t="e">
        <f t="shared" si="4"/>
        <v>#DIV/0!</v>
      </c>
    </row>
    <row r="58" spans="2:8">
      <c r="B58" t="e">
        <f t="shared" si="1"/>
        <v>#VALUE!</v>
      </c>
      <c r="C58" t="e">
        <f t="shared" si="2"/>
        <v>#VALUE!</v>
      </c>
      <c r="D58">
        <f>SUMIFS(WDB!J:J,WDB!B:B,B58,WDB!C:C,C58)</f>
        <v>0</v>
      </c>
      <c r="E58" t="e">
        <f>SUMIFS(WDB!$J:$J,WDB!$B:$B,$B58,WDB!$C:$C,$C58,WDB!#REF!,"&gt;0")</f>
        <v>#REF!</v>
      </c>
      <c r="F58" s="44" t="e">
        <f t="shared" si="3"/>
        <v>#REF!</v>
      </c>
      <c r="G58">
        <f>SUMIFS(WDB!$J:$J,WDB!$B:$B,$B58,WDB!$C:$C,$C58,WDB!$T:$T,"&gt;0")</f>
        <v>0</v>
      </c>
      <c r="H58" s="44" t="e">
        <f t="shared" si="4"/>
        <v>#DIV/0!</v>
      </c>
    </row>
    <row r="59" spans="2:8">
      <c r="B59" t="e">
        <f t="shared" si="1"/>
        <v>#VALUE!</v>
      </c>
      <c r="C59" t="e">
        <f t="shared" si="2"/>
        <v>#VALUE!</v>
      </c>
      <c r="D59">
        <f>SUMIFS(WDB!J:J,WDB!B:B,B59,WDB!C:C,C59)</f>
        <v>0</v>
      </c>
      <c r="E59" t="e">
        <f>SUMIFS(WDB!$J:$J,WDB!$B:$B,$B59,WDB!$C:$C,$C59,WDB!#REF!,"&gt;0")</f>
        <v>#REF!</v>
      </c>
      <c r="F59" s="44" t="e">
        <f t="shared" si="3"/>
        <v>#REF!</v>
      </c>
      <c r="G59">
        <f>SUMIFS(WDB!$J:$J,WDB!$B:$B,$B59,WDB!$C:$C,$C59,WDB!$T:$T,"&gt;0")</f>
        <v>0</v>
      </c>
      <c r="H59" s="44" t="e">
        <f t="shared" si="4"/>
        <v>#DIV/0!</v>
      </c>
    </row>
    <row r="60" spans="2:8">
      <c r="B60" t="e">
        <f t="shared" si="1"/>
        <v>#VALUE!</v>
      </c>
      <c r="C60" t="e">
        <f t="shared" si="2"/>
        <v>#VALUE!</v>
      </c>
      <c r="D60">
        <f>SUMIFS(WDB!J:J,WDB!B:B,B60,WDB!C:C,C60)</f>
        <v>0</v>
      </c>
      <c r="E60" t="e">
        <f>SUMIFS(WDB!$J:$J,WDB!$B:$B,$B60,WDB!$C:$C,$C60,WDB!#REF!,"&gt;0")</f>
        <v>#REF!</v>
      </c>
      <c r="F60" s="44" t="e">
        <f t="shared" si="3"/>
        <v>#REF!</v>
      </c>
      <c r="G60">
        <f>SUMIFS(WDB!$J:$J,WDB!$B:$B,$B60,WDB!$C:$C,$C60,WDB!$T:$T,"&gt;0")</f>
        <v>0</v>
      </c>
      <c r="H60" s="44" t="e">
        <f t="shared" si="4"/>
        <v>#DIV/0!</v>
      </c>
    </row>
    <row r="61" spans="2:8">
      <c r="B61" t="e">
        <f t="shared" si="1"/>
        <v>#VALUE!</v>
      </c>
      <c r="C61" t="e">
        <f t="shared" si="2"/>
        <v>#VALUE!</v>
      </c>
      <c r="D61">
        <f>SUMIFS(WDB!J:J,WDB!B:B,B61,WDB!C:C,C61)</f>
        <v>0</v>
      </c>
      <c r="E61" t="e">
        <f>SUMIFS(WDB!$J:$J,WDB!$B:$B,$B61,WDB!$C:$C,$C61,WDB!#REF!,"&gt;0")</f>
        <v>#REF!</v>
      </c>
      <c r="F61" s="44" t="e">
        <f t="shared" si="3"/>
        <v>#REF!</v>
      </c>
      <c r="G61">
        <f>SUMIFS(WDB!$J:$J,WDB!$B:$B,$B61,WDB!$C:$C,$C61,WDB!$T:$T,"&gt;0")</f>
        <v>0</v>
      </c>
      <c r="H61" s="44" t="e">
        <f t="shared" si="4"/>
        <v>#DIV/0!</v>
      </c>
    </row>
    <row r="62" spans="2:8">
      <c r="B62" t="e">
        <f t="shared" si="1"/>
        <v>#VALUE!</v>
      </c>
      <c r="C62" t="e">
        <f t="shared" si="2"/>
        <v>#VALUE!</v>
      </c>
      <c r="D62">
        <f>SUMIFS(WDB!J:J,WDB!B:B,B62,WDB!C:C,C62)</f>
        <v>0</v>
      </c>
      <c r="E62" t="e">
        <f>SUMIFS(WDB!$J:$J,WDB!$B:$B,$B62,WDB!$C:$C,$C62,WDB!#REF!,"&gt;0")</f>
        <v>#REF!</v>
      </c>
      <c r="F62" s="44" t="e">
        <f t="shared" si="3"/>
        <v>#REF!</v>
      </c>
      <c r="G62">
        <f>SUMIFS(WDB!$J:$J,WDB!$B:$B,$B62,WDB!$C:$C,$C62,WDB!$T:$T,"&gt;0")</f>
        <v>0</v>
      </c>
      <c r="H62" s="44" t="e">
        <f t="shared" si="4"/>
        <v>#DIV/0!</v>
      </c>
    </row>
    <row r="63" spans="2:8">
      <c r="B63" t="e">
        <f t="shared" si="1"/>
        <v>#VALUE!</v>
      </c>
      <c r="C63" t="e">
        <f t="shared" si="2"/>
        <v>#VALUE!</v>
      </c>
      <c r="D63">
        <f>SUMIFS(WDB!J:J,WDB!B:B,B63,WDB!C:C,C63)</f>
        <v>0</v>
      </c>
      <c r="E63" t="e">
        <f>SUMIFS(WDB!$J:$J,WDB!$B:$B,$B63,WDB!$C:$C,$C63,WDB!#REF!,"&gt;0")</f>
        <v>#REF!</v>
      </c>
      <c r="F63" s="44" t="e">
        <f t="shared" si="3"/>
        <v>#REF!</v>
      </c>
      <c r="G63">
        <f>SUMIFS(WDB!$J:$J,WDB!$B:$B,$B63,WDB!$C:$C,$C63,WDB!$T:$T,"&gt;0")</f>
        <v>0</v>
      </c>
      <c r="H63" s="44" t="e">
        <f t="shared" si="4"/>
        <v>#DIV/0!</v>
      </c>
    </row>
    <row r="64" spans="2:8">
      <c r="B64" t="e">
        <f t="shared" si="1"/>
        <v>#VALUE!</v>
      </c>
      <c r="C64" t="e">
        <f t="shared" si="2"/>
        <v>#VALUE!</v>
      </c>
      <c r="D64">
        <f>SUMIFS(WDB!J:J,WDB!B:B,B64,WDB!C:C,C64)</f>
        <v>0</v>
      </c>
      <c r="E64" t="e">
        <f>SUMIFS(WDB!$J:$J,WDB!$B:$B,$B64,WDB!$C:$C,$C64,WDB!#REF!,"&gt;0")</f>
        <v>#REF!</v>
      </c>
      <c r="F64" s="44" t="e">
        <f t="shared" si="3"/>
        <v>#REF!</v>
      </c>
      <c r="G64">
        <f>SUMIFS(WDB!$J:$J,WDB!$B:$B,$B64,WDB!$C:$C,$C64,WDB!$T:$T,"&gt;0")</f>
        <v>0</v>
      </c>
      <c r="H64" s="44" t="e">
        <f t="shared" si="4"/>
        <v>#DIV/0!</v>
      </c>
    </row>
    <row r="65" spans="2:8">
      <c r="B65" t="e">
        <f t="shared" si="1"/>
        <v>#VALUE!</v>
      </c>
      <c r="C65" t="e">
        <f t="shared" si="2"/>
        <v>#VALUE!</v>
      </c>
      <c r="D65">
        <f>SUMIFS(WDB!J:J,WDB!B:B,B65,WDB!C:C,C65)</f>
        <v>0</v>
      </c>
      <c r="E65" t="e">
        <f>SUMIFS(WDB!$J:$J,WDB!$B:$B,$B65,WDB!$C:$C,$C65,WDB!#REF!,"&gt;0")</f>
        <v>#REF!</v>
      </c>
      <c r="F65" s="44" t="e">
        <f t="shared" si="3"/>
        <v>#REF!</v>
      </c>
      <c r="G65">
        <f>SUMIFS(WDB!$J:$J,WDB!$B:$B,$B65,WDB!$C:$C,$C65,WDB!$T:$T,"&gt;0")</f>
        <v>0</v>
      </c>
      <c r="H65" s="44" t="e">
        <f t="shared" si="4"/>
        <v>#DIV/0!</v>
      </c>
    </row>
    <row r="66" spans="2:8">
      <c r="B66" t="e">
        <f t="shared" si="1"/>
        <v>#VALUE!</v>
      </c>
      <c r="C66" t="e">
        <f t="shared" si="2"/>
        <v>#VALUE!</v>
      </c>
      <c r="D66">
        <f>SUMIFS(WDB!J:J,WDB!B:B,B66,WDB!C:C,C66)</f>
        <v>0</v>
      </c>
      <c r="E66" t="e">
        <f>SUMIFS(WDB!$J:$J,WDB!$B:$B,$B66,WDB!$C:$C,$C66,WDB!#REF!,"&gt;0")</f>
        <v>#REF!</v>
      </c>
      <c r="F66" s="44" t="e">
        <f t="shared" si="3"/>
        <v>#REF!</v>
      </c>
      <c r="G66">
        <f>SUMIFS(WDB!$J:$J,WDB!$B:$B,$B66,WDB!$C:$C,$C66,WDB!$T:$T,"&gt;0")</f>
        <v>0</v>
      </c>
      <c r="H66" s="44" t="e">
        <f t="shared" si="4"/>
        <v>#DIV/0!</v>
      </c>
    </row>
    <row r="67" spans="2:8">
      <c r="B67" t="e">
        <f t="shared" si="1"/>
        <v>#VALUE!</v>
      </c>
      <c r="C67" t="e">
        <f t="shared" si="2"/>
        <v>#VALUE!</v>
      </c>
      <c r="D67">
        <f>SUMIFS(WDB!J:J,WDB!B:B,B67,WDB!C:C,C67)</f>
        <v>0</v>
      </c>
      <c r="E67" t="e">
        <f>SUMIFS(WDB!$J:$J,WDB!$B:$B,$B67,WDB!$C:$C,$C67,WDB!#REF!,"&gt;0")</f>
        <v>#REF!</v>
      </c>
      <c r="F67" s="44" t="e">
        <f t="shared" si="3"/>
        <v>#REF!</v>
      </c>
      <c r="G67">
        <f>SUMIFS(WDB!$J:$J,WDB!$B:$B,$B67,WDB!$C:$C,$C67,WDB!$T:$T,"&gt;0")</f>
        <v>0</v>
      </c>
      <c r="H67" s="44" t="e">
        <f t="shared" si="4"/>
        <v>#DIV/0!</v>
      </c>
    </row>
    <row r="68" spans="2:8">
      <c r="B68" t="e">
        <f t="shared" si="1"/>
        <v>#VALUE!</v>
      </c>
      <c r="C68" t="e">
        <f t="shared" si="2"/>
        <v>#VALUE!</v>
      </c>
      <c r="D68">
        <f>SUMIFS(WDB!J:J,WDB!B:B,B68,WDB!C:C,C68)</f>
        <v>0</v>
      </c>
      <c r="E68" t="e">
        <f>SUMIFS(WDB!$J:$J,WDB!$B:$B,$B68,WDB!$C:$C,$C68,WDB!#REF!,"&gt;0")</f>
        <v>#REF!</v>
      </c>
      <c r="F68" s="44" t="e">
        <f t="shared" si="3"/>
        <v>#REF!</v>
      </c>
      <c r="G68">
        <f>SUMIFS(WDB!$J:$J,WDB!$B:$B,$B68,WDB!$C:$C,$C68,WDB!$T:$T,"&gt;0")</f>
        <v>0</v>
      </c>
      <c r="H68" s="44" t="e">
        <f t="shared" si="4"/>
        <v>#DIV/0!</v>
      </c>
    </row>
    <row r="69" spans="2:8">
      <c r="B69" t="e">
        <f t="shared" ref="B69:B132" si="48">MID(A69,1,FIND($A$3,A69)-1)</f>
        <v>#VALUE!</v>
      </c>
      <c r="C69" t="e">
        <f t="shared" ref="C69:C132" si="49">MID(A69,FIND($A$3,A69)+1,LEN(A69)-FIND($A$3,A69))</f>
        <v>#VALUE!</v>
      </c>
      <c r="D69">
        <f>SUMIFS(WDB!J:J,WDB!B:B,B69,WDB!C:C,C69)</f>
        <v>0</v>
      </c>
      <c r="E69" t="e">
        <f>SUMIFS(WDB!$J:$J,WDB!$B:$B,$B69,WDB!$C:$C,$C69,WDB!#REF!,"&gt;0")</f>
        <v>#REF!</v>
      </c>
      <c r="F69" s="44" t="e">
        <f t="shared" si="3"/>
        <v>#REF!</v>
      </c>
      <c r="G69">
        <f>SUMIFS(WDB!$J:$J,WDB!$B:$B,$B69,WDB!$C:$C,$C69,WDB!$T:$T,"&gt;0")</f>
        <v>0</v>
      </c>
      <c r="H69" s="44" t="e">
        <f t="shared" si="4"/>
        <v>#DIV/0!</v>
      </c>
    </row>
    <row r="70" spans="2:8">
      <c r="B70" t="e">
        <f t="shared" si="48"/>
        <v>#VALUE!</v>
      </c>
      <c r="C70" t="e">
        <f t="shared" si="49"/>
        <v>#VALUE!</v>
      </c>
      <c r="D70">
        <f>SUMIFS(WDB!J:J,WDB!B:B,B70,WDB!C:C,C70)</f>
        <v>0</v>
      </c>
      <c r="E70" t="e">
        <f>SUMIFS(WDB!$J:$J,WDB!$B:$B,$B70,WDB!$C:$C,$C70,WDB!#REF!,"&gt;0")</f>
        <v>#REF!</v>
      </c>
      <c r="F70" s="44" t="e">
        <f t="shared" ref="F70:F133" si="50">$E70/$D70</f>
        <v>#REF!</v>
      </c>
      <c r="G70">
        <f>SUMIFS(WDB!$J:$J,WDB!$B:$B,$B70,WDB!$C:$C,$C70,WDB!$T:$T,"&gt;0")</f>
        <v>0</v>
      </c>
      <c r="H70" s="44" t="e">
        <f t="shared" ref="H70:H133" si="51">$G70/$D70</f>
        <v>#DIV/0!</v>
      </c>
    </row>
    <row r="71" spans="2:8">
      <c r="B71" t="e">
        <f t="shared" si="48"/>
        <v>#VALUE!</v>
      </c>
      <c r="C71" t="e">
        <f t="shared" si="49"/>
        <v>#VALUE!</v>
      </c>
      <c r="D71">
        <f>SUMIFS(WDB!J:J,WDB!B:B,B71,WDB!C:C,C71)</f>
        <v>0</v>
      </c>
      <c r="E71" t="e">
        <f>SUMIFS(WDB!$J:$J,WDB!$B:$B,$B71,WDB!$C:$C,$C71,WDB!#REF!,"&gt;0")</f>
        <v>#REF!</v>
      </c>
      <c r="F71" s="44" t="e">
        <f t="shared" si="50"/>
        <v>#REF!</v>
      </c>
      <c r="G71">
        <f>SUMIFS(WDB!$J:$J,WDB!$B:$B,$B71,WDB!$C:$C,$C71,WDB!$T:$T,"&gt;0")</f>
        <v>0</v>
      </c>
      <c r="H71" s="44" t="e">
        <f t="shared" si="51"/>
        <v>#DIV/0!</v>
      </c>
    </row>
    <row r="72" spans="2:8">
      <c r="B72" t="e">
        <f t="shared" si="48"/>
        <v>#VALUE!</v>
      </c>
      <c r="C72" t="e">
        <f t="shared" si="49"/>
        <v>#VALUE!</v>
      </c>
      <c r="D72">
        <f>SUMIFS(WDB!J:J,WDB!B:B,B72,WDB!C:C,C72)</f>
        <v>0</v>
      </c>
      <c r="E72" t="e">
        <f>SUMIFS(WDB!$J:$J,WDB!$B:$B,$B72,WDB!$C:$C,$C72,WDB!#REF!,"&gt;0")</f>
        <v>#REF!</v>
      </c>
      <c r="F72" s="44" t="e">
        <f t="shared" si="50"/>
        <v>#REF!</v>
      </c>
      <c r="G72">
        <f>SUMIFS(WDB!$J:$J,WDB!$B:$B,$B72,WDB!$C:$C,$C72,WDB!$T:$T,"&gt;0")</f>
        <v>0</v>
      </c>
      <c r="H72" s="44" t="e">
        <f t="shared" si="51"/>
        <v>#DIV/0!</v>
      </c>
    </row>
    <row r="73" spans="2:8">
      <c r="B73" t="e">
        <f t="shared" si="48"/>
        <v>#VALUE!</v>
      </c>
      <c r="C73" t="e">
        <f t="shared" si="49"/>
        <v>#VALUE!</v>
      </c>
      <c r="D73">
        <f>SUMIFS(WDB!J:J,WDB!B:B,B73,WDB!C:C,C73)</f>
        <v>0</v>
      </c>
      <c r="E73" t="e">
        <f>SUMIFS(WDB!$J:$J,WDB!$B:$B,$B73,WDB!$C:$C,$C73,WDB!#REF!,"&gt;0")</f>
        <v>#REF!</v>
      </c>
      <c r="F73" s="44" t="e">
        <f t="shared" si="50"/>
        <v>#REF!</v>
      </c>
      <c r="G73">
        <f>SUMIFS(WDB!$J:$J,WDB!$B:$B,$B73,WDB!$C:$C,$C73,WDB!$T:$T,"&gt;0")</f>
        <v>0</v>
      </c>
      <c r="H73" s="44" t="e">
        <f t="shared" si="51"/>
        <v>#DIV/0!</v>
      </c>
    </row>
    <row r="74" spans="2:8">
      <c r="B74" t="e">
        <f t="shared" si="48"/>
        <v>#VALUE!</v>
      </c>
      <c r="C74" t="e">
        <f t="shared" si="49"/>
        <v>#VALUE!</v>
      </c>
      <c r="D74">
        <f>SUMIFS(WDB!J:J,WDB!B:B,B74,WDB!C:C,C74)</f>
        <v>0</v>
      </c>
      <c r="E74" t="e">
        <f>SUMIFS(WDB!$J:$J,WDB!$B:$B,$B74,WDB!$C:$C,$C74,WDB!#REF!,"&gt;0")</f>
        <v>#REF!</v>
      </c>
      <c r="F74" s="44" t="e">
        <f t="shared" si="50"/>
        <v>#REF!</v>
      </c>
      <c r="G74">
        <f>SUMIFS(WDB!$J:$J,WDB!$B:$B,$B74,WDB!$C:$C,$C74,WDB!$T:$T,"&gt;0")</f>
        <v>0</v>
      </c>
      <c r="H74" s="44" t="e">
        <f t="shared" si="51"/>
        <v>#DIV/0!</v>
      </c>
    </row>
    <row r="75" spans="2:8">
      <c r="B75" t="e">
        <f t="shared" si="48"/>
        <v>#VALUE!</v>
      </c>
      <c r="C75" t="e">
        <f t="shared" si="49"/>
        <v>#VALUE!</v>
      </c>
      <c r="D75">
        <f>SUMIFS(WDB!J:J,WDB!B:B,B75,WDB!C:C,C75)</f>
        <v>0</v>
      </c>
      <c r="E75" t="e">
        <f>SUMIFS(WDB!$J:$J,WDB!$B:$B,$B75,WDB!$C:$C,$C75,WDB!#REF!,"&gt;0")</f>
        <v>#REF!</v>
      </c>
      <c r="F75" s="44" t="e">
        <f t="shared" si="50"/>
        <v>#REF!</v>
      </c>
      <c r="G75">
        <f>SUMIFS(WDB!$J:$J,WDB!$B:$B,$B75,WDB!$C:$C,$C75,WDB!$T:$T,"&gt;0")</f>
        <v>0</v>
      </c>
      <c r="H75" s="44" t="e">
        <f t="shared" si="51"/>
        <v>#DIV/0!</v>
      </c>
    </row>
    <row r="76" spans="2:8">
      <c r="B76" t="e">
        <f t="shared" si="48"/>
        <v>#VALUE!</v>
      </c>
      <c r="C76" t="e">
        <f t="shared" si="49"/>
        <v>#VALUE!</v>
      </c>
      <c r="D76">
        <f>SUMIFS(WDB!J:J,WDB!B:B,B76,WDB!C:C,C76)</f>
        <v>0</v>
      </c>
      <c r="E76" t="e">
        <f>SUMIFS(WDB!$J:$J,WDB!$B:$B,$B76,WDB!$C:$C,$C76,WDB!#REF!,"&gt;0")</f>
        <v>#REF!</v>
      </c>
      <c r="F76" s="44" t="e">
        <f t="shared" si="50"/>
        <v>#REF!</v>
      </c>
      <c r="G76">
        <f>SUMIFS(WDB!$J:$J,WDB!$B:$B,$B76,WDB!$C:$C,$C76,WDB!$T:$T,"&gt;0")</f>
        <v>0</v>
      </c>
      <c r="H76" s="44" t="e">
        <f t="shared" si="51"/>
        <v>#DIV/0!</v>
      </c>
    </row>
    <row r="77" spans="2:8">
      <c r="B77" t="e">
        <f t="shared" si="48"/>
        <v>#VALUE!</v>
      </c>
      <c r="C77" t="e">
        <f t="shared" si="49"/>
        <v>#VALUE!</v>
      </c>
      <c r="D77">
        <f>SUMIFS(WDB!J:J,WDB!B:B,B77,WDB!C:C,C77)</f>
        <v>0</v>
      </c>
      <c r="E77" t="e">
        <f>SUMIFS(WDB!$J:$J,WDB!$B:$B,$B77,WDB!$C:$C,$C77,WDB!#REF!,"&gt;0")</f>
        <v>#REF!</v>
      </c>
      <c r="F77" s="44" t="e">
        <f t="shared" si="50"/>
        <v>#REF!</v>
      </c>
      <c r="G77">
        <f>SUMIFS(WDB!$J:$J,WDB!$B:$B,$B77,WDB!$C:$C,$C77,WDB!$T:$T,"&gt;0")</f>
        <v>0</v>
      </c>
      <c r="H77" s="44" t="e">
        <f t="shared" si="51"/>
        <v>#DIV/0!</v>
      </c>
    </row>
    <row r="78" spans="2:8">
      <c r="B78" t="e">
        <f t="shared" si="48"/>
        <v>#VALUE!</v>
      </c>
      <c r="C78" t="e">
        <f t="shared" si="49"/>
        <v>#VALUE!</v>
      </c>
      <c r="D78">
        <f>SUMIFS(WDB!J:J,WDB!B:B,B78,WDB!C:C,C78)</f>
        <v>0</v>
      </c>
      <c r="E78" t="e">
        <f>SUMIFS(WDB!$J:$J,WDB!$B:$B,$B78,WDB!$C:$C,$C78,WDB!#REF!,"&gt;0")</f>
        <v>#REF!</v>
      </c>
      <c r="F78" s="44" t="e">
        <f t="shared" si="50"/>
        <v>#REF!</v>
      </c>
      <c r="G78">
        <f>SUMIFS(WDB!$J:$J,WDB!$B:$B,$B78,WDB!$C:$C,$C78,WDB!$T:$T,"&gt;0")</f>
        <v>0</v>
      </c>
      <c r="H78" s="44" t="e">
        <f t="shared" si="51"/>
        <v>#DIV/0!</v>
      </c>
    </row>
    <row r="79" spans="2:8">
      <c r="B79" t="e">
        <f t="shared" si="48"/>
        <v>#VALUE!</v>
      </c>
      <c r="C79" t="e">
        <f t="shared" si="49"/>
        <v>#VALUE!</v>
      </c>
      <c r="D79">
        <f>SUMIFS(WDB!J:J,WDB!B:B,B79,WDB!C:C,C79)</f>
        <v>0</v>
      </c>
      <c r="E79" t="e">
        <f>SUMIFS(WDB!$J:$J,WDB!$B:$B,$B79,WDB!$C:$C,$C79,WDB!#REF!,"&gt;0")</f>
        <v>#REF!</v>
      </c>
      <c r="F79" s="44" t="e">
        <f t="shared" si="50"/>
        <v>#REF!</v>
      </c>
      <c r="G79">
        <f>SUMIFS(WDB!$J:$J,WDB!$B:$B,$B79,WDB!$C:$C,$C79,WDB!$T:$T,"&gt;0")</f>
        <v>0</v>
      </c>
      <c r="H79" s="44" t="e">
        <f t="shared" si="51"/>
        <v>#DIV/0!</v>
      </c>
    </row>
    <row r="80" spans="2:8">
      <c r="B80" t="e">
        <f t="shared" si="48"/>
        <v>#VALUE!</v>
      </c>
      <c r="C80" t="e">
        <f t="shared" si="49"/>
        <v>#VALUE!</v>
      </c>
      <c r="D80">
        <f>SUMIFS(WDB!J:J,WDB!B:B,B80,WDB!C:C,C80)</f>
        <v>0</v>
      </c>
      <c r="E80" t="e">
        <f>SUMIFS(WDB!$J:$J,WDB!$B:$B,$B80,WDB!$C:$C,$C80,WDB!#REF!,"&gt;0")</f>
        <v>#REF!</v>
      </c>
      <c r="F80" s="44" t="e">
        <f t="shared" si="50"/>
        <v>#REF!</v>
      </c>
      <c r="G80">
        <f>SUMIFS(WDB!$J:$J,WDB!$B:$B,$B80,WDB!$C:$C,$C80,WDB!$T:$T,"&gt;0")</f>
        <v>0</v>
      </c>
      <c r="H80" s="44" t="e">
        <f t="shared" si="51"/>
        <v>#DIV/0!</v>
      </c>
    </row>
    <row r="81" spans="2:8">
      <c r="B81" t="e">
        <f t="shared" si="48"/>
        <v>#VALUE!</v>
      </c>
      <c r="C81" t="e">
        <f t="shared" si="49"/>
        <v>#VALUE!</v>
      </c>
      <c r="D81">
        <f>SUMIFS(WDB!J:J,WDB!B:B,B81,WDB!C:C,C81)</f>
        <v>0</v>
      </c>
      <c r="E81" t="e">
        <f>SUMIFS(WDB!$J:$J,WDB!$B:$B,$B81,WDB!$C:$C,$C81,WDB!#REF!,"&gt;0")</f>
        <v>#REF!</v>
      </c>
      <c r="F81" s="44" t="e">
        <f t="shared" si="50"/>
        <v>#REF!</v>
      </c>
      <c r="G81">
        <f>SUMIFS(WDB!$J:$J,WDB!$B:$B,$B81,WDB!$C:$C,$C81,WDB!$T:$T,"&gt;0")</f>
        <v>0</v>
      </c>
      <c r="H81" s="44" t="e">
        <f t="shared" si="51"/>
        <v>#DIV/0!</v>
      </c>
    </row>
    <row r="82" spans="2:8">
      <c r="B82" t="e">
        <f t="shared" si="48"/>
        <v>#VALUE!</v>
      </c>
      <c r="C82" t="e">
        <f t="shared" si="49"/>
        <v>#VALUE!</v>
      </c>
      <c r="D82">
        <f>SUMIFS(WDB!J:J,WDB!B:B,B82,WDB!C:C,C82)</f>
        <v>0</v>
      </c>
      <c r="E82" t="e">
        <f>SUMIFS(WDB!$J:$J,WDB!$B:$B,$B82,WDB!$C:$C,$C82,WDB!#REF!,"&gt;0")</f>
        <v>#REF!</v>
      </c>
      <c r="F82" s="44" t="e">
        <f t="shared" si="50"/>
        <v>#REF!</v>
      </c>
      <c r="G82">
        <f>SUMIFS(WDB!$J:$J,WDB!$B:$B,$B82,WDB!$C:$C,$C82,WDB!$T:$T,"&gt;0")</f>
        <v>0</v>
      </c>
      <c r="H82" s="44" t="e">
        <f t="shared" si="51"/>
        <v>#DIV/0!</v>
      </c>
    </row>
    <row r="83" spans="2:8">
      <c r="B83" t="e">
        <f t="shared" si="48"/>
        <v>#VALUE!</v>
      </c>
      <c r="C83" t="e">
        <f t="shared" si="49"/>
        <v>#VALUE!</v>
      </c>
      <c r="D83">
        <f>SUMIFS(WDB!J:J,WDB!B:B,B83,WDB!C:C,C83)</f>
        <v>0</v>
      </c>
      <c r="E83" t="e">
        <f>SUMIFS(WDB!$J:$J,WDB!$B:$B,$B83,WDB!$C:$C,$C83,WDB!#REF!,"&gt;0")</f>
        <v>#REF!</v>
      </c>
      <c r="F83" s="44" t="e">
        <f t="shared" si="50"/>
        <v>#REF!</v>
      </c>
      <c r="G83">
        <f>SUMIFS(WDB!$J:$J,WDB!$B:$B,$B83,WDB!$C:$C,$C83,WDB!$T:$T,"&gt;0")</f>
        <v>0</v>
      </c>
      <c r="H83" s="44" t="e">
        <f t="shared" si="51"/>
        <v>#DIV/0!</v>
      </c>
    </row>
    <row r="84" spans="2:8">
      <c r="B84" t="e">
        <f t="shared" si="48"/>
        <v>#VALUE!</v>
      </c>
      <c r="C84" t="e">
        <f t="shared" si="49"/>
        <v>#VALUE!</v>
      </c>
      <c r="D84">
        <f>SUMIFS(WDB!J:J,WDB!B:B,B84,WDB!C:C,C84)</f>
        <v>0</v>
      </c>
      <c r="E84" t="e">
        <f>SUMIFS(WDB!$J:$J,WDB!$B:$B,$B84,WDB!$C:$C,$C84,WDB!#REF!,"&gt;0")</f>
        <v>#REF!</v>
      </c>
      <c r="F84" s="44" t="e">
        <f t="shared" si="50"/>
        <v>#REF!</v>
      </c>
      <c r="G84">
        <f>SUMIFS(WDB!$J:$J,WDB!$B:$B,$B84,WDB!$C:$C,$C84,WDB!$T:$T,"&gt;0")</f>
        <v>0</v>
      </c>
      <c r="H84" s="44" t="e">
        <f t="shared" si="51"/>
        <v>#DIV/0!</v>
      </c>
    </row>
    <row r="85" spans="2:8">
      <c r="B85" t="e">
        <f t="shared" si="48"/>
        <v>#VALUE!</v>
      </c>
      <c r="C85" t="e">
        <f t="shared" si="49"/>
        <v>#VALUE!</v>
      </c>
      <c r="D85">
        <f>SUMIFS(WDB!J:J,WDB!B:B,B85,WDB!C:C,C85)</f>
        <v>0</v>
      </c>
      <c r="E85" t="e">
        <f>SUMIFS(WDB!$J:$J,WDB!$B:$B,$B85,WDB!$C:$C,$C85,WDB!#REF!,"&gt;0")</f>
        <v>#REF!</v>
      </c>
      <c r="F85" s="44" t="e">
        <f t="shared" si="50"/>
        <v>#REF!</v>
      </c>
      <c r="G85">
        <f>SUMIFS(WDB!$J:$J,WDB!$B:$B,$B85,WDB!$C:$C,$C85,WDB!$T:$T,"&gt;0")</f>
        <v>0</v>
      </c>
      <c r="H85" s="44" t="e">
        <f t="shared" si="51"/>
        <v>#DIV/0!</v>
      </c>
    </row>
    <row r="86" spans="2:8">
      <c r="B86" t="e">
        <f t="shared" si="48"/>
        <v>#VALUE!</v>
      </c>
      <c r="C86" t="e">
        <f t="shared" si="49"/>
        <v>#VALUE!</v>
      </c>
      <c r="D86">
        <f>SUMIFS(WDB!J:J,WDB!B:B,B86,WDB!C:C,C86)</f>
        <v>0</v>
      </c>
      <c r="E86" t="e">
        <f>SUMIFS(WDB!$J:$J,WDB!$B:$B,$B86,WDB!$C:$C,$C86,WDB!#REF!,"&gt;0")</f>
        <v>#REF!</v>
      </c>
      <c r="F86" s="44" t="e">
        <f t="shared" si="50"/>
        <v>#REF!</v>
      </c>
      <c r="G86">
        <f>SUMIFS(WDB!$J:$J,WDB!$B:$B,$B86,WDB!$C:$C,$C86,WDB!$T:$T,"&gt;0")</f>
        <v>0</v>
      </c>
      <c r="H86" s="44" t="e">
        <f t="shared" si="51"/>
        <v>#DIV/0!</v>
      </c>
    </row>
    <row r="87" spans="2:8">
      <c r="B87" t="e">
        <f t="shared" si="48"/>
        <v>#VALUE!</v>
      </c>
      <c r="C87" t="e">
        <f t="shared" si="49"/>
        <v>#VALUE!</v>
      </c>
      <c r="D87">
        <f>SUMIFS(WDB!J:J,WDB!B:B,B87,WDB!C:C,C87)</f>
        <v>0</v>
      </c>
      <c r="E87" t="e">
        <f>SUMIFS(WDB!$J:$J,WDB!$B:$B,$B87,WDB!$C:$C,$C87,WDB!#REF!,"&gt;0")</f>
        <v>#REF!</v>
      </c>
      <c r="F87" s="44" t="e">
        <f t="shared" si="50"/>
        <v>#REF!</v>
      </c>
      <c r="G87">
        <f>SUMIFS(WDB!$J:$J,WDB!$B:$B,$B87,WDB!$C:$C,$C87,WDB!$T:$T,"&gt;0")</f>
        <v>0</v>
      </c>
      <c r="H87" s="44" t="e">
        <f t="shared" si="51"/>
        <v>#DIV/0!</v>
      </c>
    </row>
    <row r="88" spans="2:8">
      <c r="B88" t="e">
        <f t="shared" si="48"/>
        <v>#VALUE!</v>
      </c>
      <c r="C88" t="e">
        <f t="shared" si="49"/>
        <v>#VALUE!</v>
      </c>
      <c r="D88">
        <f>SUMIFS(WDB!J:J,WDB!B:B,B88,WDB!C:C,C88)</f>
        <v>0</v>
      </c>
      <c r="E88" t="e">
        <f>SUMIFS(WDB!$J:$J,WDB!$B:$B,$B88,WDB!$C:$C,$C88,WDB!#REF!,"&gt;0")</f>
        <v>#REF!</v>
      </c>
      <c r="F88" s="44" t="e">
        <f t="shared" si="50"/>
        <v>#REF!</v>
      </c>
      <c r="G88">
        <f>SUMIFS(WDB!$J:$J,WDB!$B:$B,$B88,WDB!$C:$C,$C88,WDB!$T:$T,"&gt;0")</f>
        <v>0</v>
      </c>
      <c r="H88" s="44" t="e">
        <f t="shared" si="51"/>
        <v>#DIV/0!</v>
      </c>
    </row>
    <row r="89" spans="2:8">
      <c r="B89" t="e">
        <f t="shared" si="48"/>
        <v>#VALUE!</v>
      </c>
      <c r="C89" t="e">
        <f t="shared" si="49"/>
        <v>#VALUE!</v>
      </c>
      <c r="D89">
        <f>SUMIFS(WDB!J:J,WDB!B:B,B89,WDB!C:C,C89)</f>
        <v>0</v>
      </c>
      <c r="E89" t="e">
        <f>SUMIFS(WDB!$J:$J,WDB!$B:$B,$B89,WDB!$C:$C,$C89,WDB!#REF!,"&gt;0")</f>
        <v>#REF!</v>
      </c>
      <c r="F89" s="44" t="e">
        <f t="shared" si="50"/>
        <v>#REF!</v>
      </c>
      <c r="G89">
        <f>SUMIFS(WDB!$J:$J,WDB!$B:$B,$B89,WDB!$C:$C,$C89,WDB!$T:$T,"&gt;0")</f>
        <v>0</v>
      </c>
      <c r="H89" s="44" t="e">
        <f t="shared" si="51"/>
        <v>#DIV/0!</v>
      </c>
    </row>
    <row r="90" spans="2:8">
      <c r="B90" t="e">
        <f t="shared" si="48"/>
        <v>#VALUE!</v>
      </c>
      <c r="C90" t="e">
        <f t="shared" si="49"/>
        <v>#VALUE!</v>
      </c>
      <c r="D90">
        <f>SUMIFS(WDB!J:J,WDB!B:B,B90,WDB!C:C,C90)</f>
        <v>0</v>
      </c>
      <c r="E90" t="e">
        <f>SUMIFS(WDB!$J:$J,WDB!$B:$B,$B90,WDB!$C:$C,$C90,WDB!#REF!,"&gt;0")</f>
        <v>#REF!</v>
      </c>
      <c r="F90" s="44" t="e">
        <f t="shared" si="50"/>
        <v>#REF!</v>
      </c>
      <c r="G90">
        <f>SUMIFS(WDB!$J:$J,WDB!$B:$B,$B90,WDB!$C:$C,$C90,WDB!$T:$T,"&gt;0")</f>
        <v>0</v>
      </c>
      <c r="H90" s="44" t="e">
        <f t="shared" si="51"/>
        <v>#DIV/0!</v>
      </c>
    </row>
    <row r="91" spans="2:8">
      <c r="B91" t="e">
        <f t="shared" si="48"/>
        <v>#VALUE!</v>
      </c>
      <c r="C91" t="e">
        <f t="shared" si="49"/>
        <v>#VALUE!</v>
      </c>
      <c r="D91">
        <f>SUMIFS(WDB!J:J,WDB!B:B,B91,WDB!C:C,C91)</f>
        <v>0</v>
      </c>
      <c r="E91" t="e">
        <f>SUMIFS(WDB!$J:$J,WDB!$B:$B,$B91,WDB!$C:$C,$C91,WDB!#REF!,"&gt;0")</f>
        <v>#REF!</v>
      </c>
      <c r="F91" s="44" t="e">
        <f t="shared" si="50"/>
        <v>#REF!</v>
      </c>
      <c r="G91">
        <f>SUMIFS(WDB!$J:$J,WDB!$B:$B,$B91,WDB!$C:$C,$C91,WDB!$T:$T,"&gt;0")</f>
        <v>0</v>
      </c>
      <c r="H91" s="44" t="e">
        <f t="shared" si="51"/>
        <v>#DIV/0!</v>
      </c>
    </row>
    <row r="92" spans="2:8">
      <c r="B92" t="e">
        <f t="shared" si="48"/>
        <v>#VALUE!</v>
      </c>
      <c r="C92" t="e">
        <f t="shared" si="49"/>
        <v>#VALUE!</v>
      </c>
      <c r="D92">
        <f>SUMIFS(WDB!J:J,WDB!B:B,B92,WDB!C:C,C92)</f>
        <v>0</v>
      </c>
      <c r="E92" t="e">
        <f>SUMIFS(WDB!$J:$J,WDB!$B:$B,$B92,WDB!$C:$C,$C92,WDB!#REF!,"&gt;0")</f>
        <v>#REF!</v>
      </c>
      <c r="F92" s="44" t="e">
        <f t="shared" si="50"/>
        <v>#REF!</v>
      </c>
      <c r="G92">
        <f>SUMIFS(WDB!$J:$J,WDB!$B:$B,$B92,WDB!$C:$C,$C92,WDB!$T:$T,"&gt;0")</f>
        <v>0</v>
      </c>
      <c r="H92" s="44" t="e">
        <f t="shared" si="51"/>
        <v>#DIV/0!</v>
      </c>
    </row>
    <row r="93" spans="2:8">
      <c r="B93" t="e">
        <f t="shared" si="48"/>
        <v>#VALUE!</v>
      </c>
      <c r="C93" t="e">
        <f t="shared" si="49"/>
        <v>#VALUE!</v>
      </c>
      <c r="D93">
        <f>SUMIFS(WDB!J:J,WDB!B:B,B93,WDB!C:C,C93)</f>
        <v>0</v>
      </c>
      <c r="E93" t="e">
        <f>SUMIFS(WDB!$J:$J,WDB!$B:$B,$B93,WDB!$C:$C,$C93,WDB!#REF!,"&gt;0")</f>
        <v>#REF!</v>
      </c>
      <c r="F93" s="44" t="e">
        <f t="shared" si="50"/>
        <v>#REF!</v>
      </c>
      <c r="G93">
        <f>SUMIFS(WDB!$J:$J,WDB!$B:$B,$B93,WDB!$C:$C,$C93,WDB!$T:$T,"&gt;0")</f>
        <v>0</v>
      </c>
      <c r="H93" s="44" t="e">
        <f t="shared" si="51"/>
        <v>#DIV/0!</v>
      </c>
    </row>
    <row r="94" spans="2:8">
      <c r="B94" t="e">
        <f t="shared" si="48"/>
        <v>#VALUE!</v>
      </c>
      <c r="C94" t="e">
        <f t="shared" si="49"/>
        <v>#VALUE!</v>
      </c>
      <c r="D94">
        <f>SUMIFS(WDB!J:J,WDB!B:B,B94,WDB!C:C,C94)</f>
        <v>0</v>
      </c>
      <c r="E94" t="e">
        <f>SUMIFS(WDB!$J:$J,WDB!$B:$B,$B94,WDB!$C:$C,$C94,WDB!#REF!,"&gt;0")</f>
        <v>#REF!</v>
      </c>
      <c r="F94" s="44" t="e">
        <f t="shared" si="50"/>
        <v>#REF!</v>
      </c>
      <c r="G94">
        <f>SUMIFS(WDB!$J:$J,WDB!$B:$B,$B94,WDB!$C:$C,$C94,WDB!$T:$T,"&gt;0")</f>
        <v>0</v>
      </c>
      <c r="H94" s="44" t="e">
        <f t="shared" si="51"/>
        <v>#DIV/0!</v>
      </c>
    </row>
    <row r="95" spans="2:8">
      <c r="B95" t="e">
        <f t="shared" si="48"/>
        <v>#VALUE!</v>
      </c>
      <c r="C95" t="e">
        <f t="shared" si="49"/>
        <v>#VALUE!</v>
      </c>
      <c r="D95">
        <f>SUMIFS(WDB!J:J,WDB!B:B,B95,WDB!C:C,C95)</f>
        <v>0</v>
      </c>
      <c r="E95" t="e">
        <f>SUMIFS(WDB!$J:$J,WDB!$B:$B,$B95,WDB!$C:$C,$C95,WDB!#REF!,"&gt;0")</f>
        <v>#REF!</v>
      </c>
      <c r="F95" s="44" t="e">
        <f t="shared" si="50"/>
        <v>#REF!</v>
      </c>
      <c r="G95">
        <f>SUMIFS(WDB!$J:$J,WDB!$B:$B,$B95,WDB!$C:$C,$C95,WDB!$T:$T,"&gt;0")</f>
        <v>0</v>
      </c>
      <c r="H95" s="44" t="e">
        <f t="shared" si="51"/>
        <v>#DIV/0!</v>
      </c>
    </row>
    <row r="96" spans="2:8">
      <c r="B96" t="e">
        <f t="shared" si="48"/>
        <v>#VALUE!</v>
      </c>
      <c r="C96" t="e">
        <f t="shared" si="49"/>
        <v>#VALUE!</v>
      </c>
      <c r="D96">
        <f>SUMIFS(WDB!J:J,WDB!B:B,B96,WDB!C:C,C96)</f>
        <v>0</v>
      </c>
      <c r="E96" t="e">
        <f>SUMIFS(WDB!$J:$J,WDB!$B:$B,$B96,WDB!$C:$C,$C96,WDB!#REF!,"&gt;0")</f>
        <v>#REF!</v>
      </c>
      <c r="F96" s="44" t="e">
        <f t="shared" si="50"/>
        <v>#REF!</v>
      </c>
      <c r="G96">
        <f>SUMIFS(WDB!$J:$J,WDB!$B:$B,$B96,WDB!$C:$C,$C96,WDB!$T:$T,"&gt;0")</f>
        <v>0</v>
      </c>
      <c r="H96" s="44" t="e">
        <f t="shared" si="51"/>
        <v>#DIV/0!</v>
      </c>
    </row>
    <row r="97" spans="2:8">
      <c r="B97" t="e">
        <f t="shared" si="48"/>
        <v>#VALUE!</v>
      </c>
      <c r="C97" t="e">
        <f t="shared" si="49"/>
        <v>#VALUE!</v>
      </c>
      <c r="D97">
        <f>SUMIFS(WDB!J:J,WDB!B:B,B97,WDB!C:C,C97)</f>
        <v>0</v>
      </c>
      <c r="E97" t="e">
        <f>SUMIFS(WDB!$J:$J,WDB!$B:$B,$B97,WDB!$C:$C,$C97,WDB!#REF!,"&gt;0")</f>
        <v>#REF!</v>
      </c>
      <c r="F97" s="44" t="e">
        <f t="shared" si="50"/>
        <v>#REF!</v>
      </c>
      <c r="G97">
        <f>SUMIFS(WDB!$J:$J,WDB!$B:$B,$B97,WDB!$C:$C,$C97,WDB!$T:$T,"&gt;0")</f>
        <v>0</v>
      </c>
      <c r="H97" s="44" t="e">
        <f t="shared" si="51"/>
        <v>#DIV/0!</v>
      </c>
    </row>
    <row r="98" spans="2:8">
      <c r="B98" t="e">
        <f t="shared" si="48"/>
        <v>#VALUE!</v>
      </c>
      <c r="C98" t="e">
        <f t="shared" si="49"/>
        <v>#VALUE!</v>
      </c>
      <c r="D98">
        <f>SUMIFS(WDB!J:J,WDB!B:B,B98,WDB!C:C,C98)</f>
        <v>0</v>
      </c>
      <c r="E98" t="e">
        <f>SUMIFS(WDB!$J:$J,WDB!$B:$B,$B98,WDB!$C:$C,$C98,WDB!#REF!,"&gt;0")</f>
        <v>#REF!</v>
      </c>
      <c r="F98" s="44" t="e">
        <f t="shared" si="50"/>
        <v>#REF!</v>
      </c>
      <c r="G98">
        <f>SUMIFS(WDB!$J:$J,WDB!$B:$B,$B98,WDB!$C:$C,$C98,WDB!$T:$T,"&gt;0")</f>
        <v>0</v>
      </c>
      <c r="H98" s="44" t="e">
        <f t="shared" si="51"/>
        <v>#DIV/0!</v>
      </c>
    </row>
    <row r="99" spans="2:8">
      <c r="B99" t="e">
        <f t="shared" si="48"/>
        <v>#VALUE!</v>
      </c>
      <c r="C99" t="e">
        <f t="shared" si="49"/>
        <v>#VALUE!</v>
      </c>
      <c r="D99">
        <f>SUMIFS(WDB!J:J,WDB!B:B,B99,WDB!C:C,C99)</f>
        <v>0</v>
      </c>
      <c r="E99" t="e">
        <f>SUMIFS(WDB!$J:$J,WDB!$B:$B,$B99,WDB!$C:$C,$C99,WDB!#REF!,"&gt;0")</f>
        <v>#REF!</v>
      </c>
      <c r="F99" s="44" t="e">
        <f t="shared" si="50"/>
        <v>#REF!</v>
      </c>
      <c r="G99">
        <f>SUMIFS(WDB!$J:$J,WDB!$B:$B,$B99,WDB!$C:$C,$C99,WDB!$T:$T,"&gt;0")</f>
        <v>0</v>
      </c>
      <c r="H99" s="44" t="e">
        <f t="shared" si="51"/>
        <v>#DIV/0!</v>
      </c>
    </row>
    <row r="100" spans="2:8">
      <c r="B100" t="e">
        <f t="shared" si="48"/>
        <v>#VALUE!</v>
      </c>
      <c r="C100" t="e">
        <f t="shared" si="49"/>
        <v>#VALUE!</v>
      </c>
      <c r="D100">
        <f>SUMIFS(WDB!J:J,WDB!B:B,B100,WDB!C:C,C100)</f>
        <v>0</v>
      </c>
      <c r="E100" t="e">
        <f>SUMIFS(WDB!$J:$J,WDB!$B:$B,$B100,WDB!$C:$C,$C100,WDB!#REF!,"&gt;0")</f>
        <v>#REF!</v>
      </c>
      <c r="F100" s="44" t="e">
        <f t="shared" si="50"/>
        <v>#REF!</v>
      </c>
      <c r="G100">
        <f>SUMIFS(WDB!$J:$J,WDB!$B:$B,$B100,WDB!$C:$C,$C100,WDB!$T:$T,"&gt;0")</f>
        <v>0</v>
      </c>
      <c r="H100" s="44" t="e">
        <f t="shared" si="51"/>
        <v>#DIV/0!</v>
      </c>
    </row>
    <row r="101" spans="2:8">
      <c r="B101" t="e">
        <f t="shared" si="48"/>
        <v>#VALUE!</v>
      </c>
      <c r="C101" t="e">
        <f t="shared" si="49"/>
        <v>#VALUE!</v>
      </c>
      <c r="D101">
        <f>SUMIFS(WDB!J:J,WDB!B:B,B101,WDB!C:C,C101)</f>
        <v>0</v>
      </c>
      <c r="E101" t="e">
        <f>SUMIFS(WDB!$J:$J,WDB!$B:$B,$B101,WDB!$C:$C,$C101,WDB!#REF!,"&gt;0")</f>
        <v>#REF!</v>
      </c>
      <c r="F101" s="44" t="e">
        <f t="shared" si="50"/>
        <v>#REF!</v>
      </c>
      <c r="G101">
        <f>SUMIFS(WDB!$J:$J,WDB!$B:$B,$B101,WDB!$C:$C,$C101,WDB!$T:$T,"&gt;0")</f>
        <v>0</v>
      </c>
      <c r="H101" s="44" t="e">
        <f t="shared" si="51"/>
        <v>#DIV/0!</v>
      </c>
    </row>
    <row r="102" spans="2:8">
      <c r="B102" t="e">
        <f t="shared" si="48"/>
        <v>#VALUE!</v>
      </c>
      <c r="C102" t="e">
        <f t="shared" si="49"/>
        <v>#VALUE!</v>
      </c>
      <c r="D102">
        <f>SUMIFS(WDB!J:J,WDB!B:B,B102,WDB!C:C,C102)</f>
        <v>0</v>
      </c>
      <c r="E102" t="e">
        <f>SUMIFS(WDB!$J:$J,WDB!$B:$B,$B102,WDB!$C:$C,$C102,WDB!#REF!,"&gt;0")</f>
        <v>#REF!</v>
      </c>
      <c r="F102" s="44" t="e">
        <f t="shared" si="50"/>
        <v>#REF!</v>
      </c>
      <c r="G102">
        <f>SUMIFS(WDB!$J:$J,WDB!$B:$B,$B102,WDB!$C:$C,$C102,WDB!$T:$T,"&gt;0")</f>
        <v>0</v>
      </c>
      <c r="H102" s="44" t="e">
        <f t="shared" si="51"/>
        <v>#DIV/0!</v>
      </c>
    </row>
    <row r="103" spans="2:8">
      <c r="B103" t="e">
        <f t="shared" si="48"/>
        <v>#VALUE!</v>
      </c>
      <c r="C103" t="e">
        <f t="shared" si="49"/>
        <v>#VALUE!</v>
      </c>
      <c r="D103">
        <f>SUMIFS(WDB!J:J,WDB!B:B,B103,WDB!C:C,C103)</f>
        <v>0</v>
      </c>
      <c r="E103" t="e">
        <f>SUMIFS(WDB!$J:$J,WDB!$B:$B,$B103,WDB!$C:$C,$C103,WDB!#REF!,"&gt;0")</f>
        <v>#REF!</v>
      </c>
      <c r="F103" s="44" t="e">
        <f t="shared" si="50"/>
        <v>#REF!</v>
      </c>
      <c r="G103">
        <f>SUMIFS(WDB!$J:$J,WDB!$B:$B,$B103,WDB!$C:$C,$C103,WDB!$T:$T,"&gt;0")</f>
        <v>0</v>
      </c>
      <c r="H103" s="44" t="e">
        <f t="shared" si="51"/>
        <v>#DIV/0!</v>
      </c>
    </row>
    <row r="104" spans="2:8">
      <c r="B104" t="e">
        <f t="shared" si="48"/>
        <v>#VALUE!</v>
      </c>
      <c r="C104" t="e">
        <f t="shared" si="49"/>
        <v>#VALUE!</v>
      </c>
      <c r="D104">
        <f>SUMIFS(WDB!J:J,WDB!B:B,B104,WDB!C:C,C104)</f>
        <v>0</v>
      </c>
      <c r="E104" t="e">
        <f>SUMIFS(WDB!$J:$J,WDB!$B:$B,$B104,WDB!$C:$C,$C104,WDB!#REF!,"&gt;0")</f>
        <v>#REF!</v>
      </c>
      <c r="F104" s="44" t="e">
        <f t="shared" si="50"/>
        <v>#REF!</v>
      </c>
      <c r="G104">
        <f>SUMIFS(WDB!$J:$J,WDB!$B:$B,$B104,WDB!$C:$C,$C104,WDB!$T:$T,"&gt;0")</f>
        <v>0</v>
      </c>
      <c r="H104" s="44" t="e">
        <f t="shared" si="51"/>
        <v>#DIV/0!</v>
      </c>
    </row>
    <row r="105" spans="2:8">
      <c r="B105" t="e">
        <f t="shared" si="48"/>
        <v>#VALUE!</v>
      </c>
      <c r="C105" t="e">
        <f t="shared" si="49"/>
        <v>#VALUE!</v>
      </c>
      <c r="D105">
        <f>SUMIFS(WDB!J:J,WDB!B:B,B105,WDB!C:C,C105)</f>
        <v>0</v>
      </c>
      <c r="E105" t="e">
        <f>SUMIFS(WDB!$J:$J,WDB!$B:$B,$B105,WDB!$C:$C,$C105,WDB!#REF!,"&gt;0")</f>
        <v>#REF!</v>
      </c>
      <c r="F105" s="44" t="e">
        <f t="shared" si="50"/>
        <v>#REF!</v>
      </c>
      <c r="G105">
        <f>SUMIFS(WDB!$J:$J,WDB!$B:$B,$B105,WDB!$C:$C,$C105,WDB!$T:$T,"&gt;0")</f>
        <v>0</v>
      </c>
      <c r="H105" s="44" t="e">
        <f t="shared" si="51"/>
        <v>#DIV/0!</v>
      </c>
    </row>
    <row r="106" spans="2:8">
      <c r="B106" t="e">
        <f t="shared" si="48"/>
        <v>#VALUE!</v>
      </c>
      <c r="C106" t="e">
        <f t="shared" si="49"/>
        <v>#VALUE!</v>
      </c>
      <c r="D106">
        <f>SUMIFS(WDB!J:J,WDB!B:B,B106,WDB!C:C,C106)</f>
        <v>0</v>
      </c>
      <c r="E106" t="e">
        <f>SUMIFS(WDB!$J:$J,WDB!$B:$B,$B106,WDB!$C:$C,$C106,WDB!#REF!,"&gt;0")</f>
        <v>#REF!</v>
      </c>
      <c r="F106" s="44" t="e">
        <f t="shared" si="50"/>
        <v>#REF!</v>
      </c>
      <c r="G106">
        <f>SUMIFS(WDB!$J:$J,WDB!$B:$B,$B106,WDB!$C:$C,$C106,WDB!$T:$T,"&gt;0")</f>
        <v>0</v>
      </c>
      <c r="H106" s="44" t="e">
        <f t="shared" si="51"/>
        <v>#DIV/0!</v>
      </c>
    </row>
    <row r="107" spans="2:8">
      <c r="B107" t="e">
        <f t="shared" si="48"/>
        <v>#VALUE!</v>
      </c>
      <c r="C107" t="e">
        <f t="shared" si="49"/>
        <v>#VALUE!</v>
      </c>
      <c r="D107">
        <f>SUMIFS(WDB!J:J,WDB!B:B,B107,WDB!C:C,C107)</f>
        <v>0</v>
      </c>
      <c r="E107" t="e">
        <f>SUMIFS(WDB!$J:$J,WDB!$B:$B,$B107,WDB!$C:$C,$C107,WDB!#REF!,"&gt;0")</f>
        <v>#REF!</v>
      </c>
      <c r="F107" s="44" t="e">
        <f t="shared" si="50"/>
        <v>#REF!</v>
      </c>
      <c r="G107">
        <f>SUMIFS(WDB!$J:$J,WDB!$B:$B,$B107,WDB!$C:$C,$C107,WDB!$T:$T,"&gt;0")</f>
        <v>0</v>
      </c>
      <c r="H107" s="44" t="e">
        <f t="shared" si="51"/>
        <v>#DIV/0!</v>
      </c>
    </row>
    <row r="108" spans="2:8">
      <c r="B108" t="e">
        <f t="shared" si="48"/>
        <v>#VALUE!</v>
      </c>
      <c r="C108" t="e">
        <f t="shared" si="49"/>
        <v>#VALUE!</v>
      </c>
      <c r="D108">
        <f>SUMIFS(WDB!J:J,WDB!B:B,B108,WDB!C:C,C108)</f>
        <v>0</v>
      </c>
      <c r="E108" t="e">
        <f>SUMIFS(WDB!$J:$J,WDB!$B:$B,$B108,WDB!$C:$C,$C108,WDB!#REF!,"&gt;0")</f>
        <v>#REF!</v>
      </c>
      <c r="F108" s="44" t="e">
        <f t="shared" si="50"/>
        <v>#REF!</v>
      </c>
      <c r="G108">
        <f>SUMIFS(WDB!$J:$J,WDB!$B:$B,$B108,WDB!$C:$C,$C108,WDB!$T:$T,"&gt;0")</f>
        <v>0</v>
      </c>
      <c r="H108" s="44" t="e">
        <f t="shared" si="51"/>
        <v>#DIV/0!</v>
      </c>
    </row>
    <row r="109" spans="2:8">
      <c r="B109" t="e">
        <f t="shared" si="48"/>
        <v>#VALUE!</v>
      </c>
      <c r="C109" t="e">
        <f t="shared" si="49"/>
        <v>#VALUE!</v>
      </c>
      <c r="D109">
        <f>SUMIFS(WDB!J:J,WDB!B:B,B109,WDB!C:C,C109)</f>
        <v>0</v>
      </c>
      <c r="E109" t="e">
        <f>SUMIFS(WDB!$J:$J,WDB!$B:$B,$B109,WDB!$C:$C,$C109,WDB!#REF!,"&gt;0")</f>
        <v>#REF!</v>
      </c>
      <c r="F109" s="44" t="e">
        <f t="shared" si="50"/>
        <v>#REF!</v>
      </c>
      <c r="G109">
        <f>SUMIFS(WDB!$J:$J,WDB!$B:$B,$B109,WDB!$C:$C,$C109,WDB!$T:$T,"&gt;0")</f>
        <v>0</v>
      </c>
      <c r="H109" s="44" t="e">
        <f t="shared" si="51"/>
        <v>#DIV/0!</v>
      </c>
    </row>
    <row r="110" spans="2:8">
      <c r="B110" t="e">
        <f t="shared" si="48"/>
        <v>#VALUE!</v>
      </c>
      <c r="C110" t="e">
        <f t="shared" si="49"/>
        <v>#VALUE!</v>
      </c>
      <c r="D110">
        <f>SUMIFS(WDB!J:J,WDB!B:B,B110,WDB!C:C,C110)</f>
        <v>0</v>
      </c>
      <c r="E110" t="e">
        <f>SUMIFS(WDB!$J:$J,WDB!$B:$B,$B110,WDB!$C:$C,$C110,WDB!#REF!,"&gt;0")</f>
        <v>#REF!</v>
      </c>
      <c r="F110" s="44" t="e">
        <f t="shared" si="50"/>
        <v>#REF!</v>
      </c>
      <c r="G110">
        <f>SUMIFS(WDB!$J:$J,WDB!$B:$B,$B110,WDB!$C:$C,$C110,WDB!$T:$T,"&gt;0")</f>
        <v>0</v>
      </c>
      <c r="H110" s="44" t="e">
        <f t="shared" si="51"/>
        <v>#DIV/0!</v>
      </c>
    </row>
    <row r="111" spans="2:8">
      <c r="B111" t="e">
        <f t="shared" si="48"/>
        <v>#VALUE!</v>
      </c>
      <c r="C111" t="e">
        <f t="shared" si="49"/>
        <v>#VALUE!</v>
      </c>
      <c r="D111">
        <f>SUMIFS(WDB!J:J,WDB!B:B,B111,WDB!C:C,C111)</f>
        <v>0</v>
      </c>
      <c r="E111" t="e">
        <f>SUMIFS(WDB!$J:$J,WDB!$B:$B,$B111,WDB!$C:$C,$C111,WDB!#REF!,"&gt;0")</f>
        <v>#REF!</v>
      </c>
      <c r="F111" s="44" t="e">
        <f t="shared" si="50"/>
        <v>#REF!</v>
      </c>
      <c r="G111">
        <f>SUMIFS(WDB!$J:$J,WDB!$B:$B,$B111,WDB!$C:$C,$C111,WDB!$T:$T,"&gt;0")</f>
        <v>0</v>
      </c>
      <c r="H111" s="44" t="e">
        <f t="shared" si="51"/>
        <v>#DIV/0!</v>
      </c>
    </row>
    <row r="112" spans="2:8">
      <c r="B112" t="e">
        <f t="shared" si="48"/>
        <v>#VALUE!</v>
      </c>
      <c r="C112" t="e">
        <f t="shared" si="49"/>
        <v>#VALUE!</v>
      </c>
      <c r="D112">
        <f>SUMIFS(WDB!J:J,WDB!B:B,B112,WDB!C:C,C112)</f>
        <v>0</v>
      </c>
      <c r="E112" t="e">
        <f>SUMIFS(WDB!$J:$J,WDB!$B:$B,$B112,WDB!$C:$C,$C112,WDB!#REF!,"&gt;0")</f>
        <v>#REF!</v>
      </c>
      <c r="F112" s="44" t="e">
        <f t="shared" si="50"/>
        <v>#REF!</v>
      </c>
      <c r="G112">
        <f>SUMIFS(WDB!$J:$J,WDB!$B:$B,$B112,WDB!$C:$C,$C112,WDB!$T:$T,"&gt;0")</f>
        <v>0</v>
      </c>
      <c r="H112" s="44" t="e">
        <f t="shared" si="51"/>
        <v>#DIV/0!</v>
      </c>
    </row>
    <row r="113" spans="2:8">
      <c r="B113" t="e">
        <f t="shared" si="48"/>
        <v>#VALUE!</v>
      </c>
      <c r="C113" t="e">
        <f t="shared" si="49"/>
        <v>#VALUE!</v>
      </c>
      <c r="D113">
        <f>SUMIFS(WDB!J:J,WDB!B:B,B113,WDB!C:C,C113)</f>
        <v>0</v>
      </c>
      <c r="E113" t="e">
        <f>SUMIFS(WDB!$J:$J,WDB!$B:$B,$B113,WDB!$C:$C,$C113,WDB!#REF!,"&gt;0")</f>
        <v>#REF!</v>
      </c>
      <c r="F113" s="44" t="e">
        <f t="shared" si="50"/>
        <v>#REF!</v>
      </c>
      <c r="G113">
        <f>SUMIFS(WDB!$J:$J,WDB!$B:$B,$B113,WDB!$C:$C,$C113,WDB!$T:$T,"&gt;0")</f>
        <v>0</v>
      </c>
      <c r="H113" s="44" t="e">
        <f t="shared" si="51"/>
        <v>#DIV/0!</v>
      </c>
    </row>
    <row r="114" spans="2:8">
      <c r="B114" t="e">
        <f t="shared" si="48"/>
        <v>#VALUE!</v>
      </c>
      <c r="C114" t="e">
        <f t="shared" si="49"/>
        <v>#VALUE!</v>
      </c>
      <c r="D114">
        <f>SUMIFS(WDB!J:J,WDB!B:B,B114,WDB!C:C,C114)</f>
        <v>0</v>
      </c>
      <c r="E114" t="e">
        <f>SUMIFS(WDB!$J:$J,WDB!$B:$B,$B114,WDB!$C:$C,$C114,WDB!#REF!,"&gt;0")</f>
        <v>#REF!</v>
      </c>
      <c r="F114" s="44" t="e">
        <f t="shared" si="50"/>
        <v>#REF!</v>
      </c>
      <c r="G114">
        <f>SUMIFS(WDB!$J:$J,WDB!$B:$B,$B114,WDB!$C:$C,$C114,WDB!$T:$T,"&gt;0")</f>
        <v>0</v>
      </c>
      <c r="H114" s="44" t="e">
        <f t="shared" si="51"/>
        <v>#DIV/0!</v>
      </c>
    </row>
    <row r="115" spans="2:8">
      <c r="B115" t="e">
        <f t="shared" si="48"/>
        <v>#VALUE!</v>
      </c>
      <c r="C115" t="e">
        <f t="shared" si="49"/>
        <v>#VALUE!</v>
      </c>
      <c r="D115">
        <f>SUMIFS(WDB!J:J,WDB!B:B,B115,WDB!C:C,C115)</f>
        <v>0</v>
      </c>
      <c r="E115" t="e">
        <f>SUMIFS(WDB!$J:$J,WDB!$B:$B,$B115,WDB!$C:$C,$C115,WDB!#REF!,"&gt;0")</f>
        <v>#REF!</v>
      </c>
      <c r="F115" s="44" t="e">
        <f t="shared" si="50"/>
        <v>#REF!</v>
      </c>
      <c r="G115">
        <f>SUMIFS(WDB!$J:$J,WDB!$B:$B,$B115,WDB!$C:$C,$C115,WDB!$T:$T,"&gt;0")</f>
        <v>0</v>
      </c>
      <c r="H115" s="44" t="e">
        <f t="shared" si="51"/>
        <v>#DIV/0!</v>
      </c>
    </row>
    <row r="116" spans="2:8">
      <c r="B116" t="e">
        <f t="shared" si="48"/>
        <v>#VALUE!</v>
      </c>
      <c r="C116" t="e">
        <f t="shared" si="49"/>
        <v>#VALUE!</v>
      </c>
      <c r="D116">
        <f>SUMIFS(WDB!J:J,WDB!B:B,B116,WDB!C:C,C116)</f>
        <v>0</v>
      </c>
      <c r="E116" t="e">
        <f>SUMIFS(WDB!$J:$J,WDB!$B:$B,$B116,WDB!$C:$C,$C116,WDB!#REF!,"&gt;0")</f>
        <v>#REF!</v>
      </c>
      <c r="F116" s="44" t="e">
        <f t="shared" si="50"/>
        <v>#REF!</v>
      </c>
      <c r="G116">
        <f>SUMIFS(WDB!$J:$J,WDB!$B:$B,$B116,WDB!$C:$C,$C116,WDB!$T:$T,"&gt;0")</f>
        <v>0</v>
      </c>
      <c r="H116" s="44" t="e">
        <f t="shared" si="51"/>
        <v>#DIV/0!</v>
      </c>
    </row>
    <row r="117" spans="2:8">
      <c r="B117" t="e">
        <f t="shared" si="48"/>
        <v>#VALUE!</v>
      </c>
      <c r="C117" t="e">
        <f t="shared" si="49"/>
        <v>#VALUE!</v>
      </c>
      <c r="D117">
        <f>SUMIFS(WDB!J:J,WDB!B:B,B117,WDB!C:C,C117)</f>
        <v>0</v>
      </c>
      <c r="E117" t="e">
        <f>SUMIFS(WDB!$J:$J,WDB!$B:$B,$B117,WDB!$C:$C,$C117,WDB!#REF!,"&gt;0")</f>
        <v>#REF!</v>
      </c>
      <c r="F117" s="44" t="e">
        <f t="shared" si="50"/>
        <v>#REF!</v>
      </c>
      <c r="G117">
        <f>SUMIFS(WDB!$J:$J,WDB!$B:$B,$B117,WDB!$C:$C,$C117,WDB!$T:$T,"&gt;0")</f>
        <v>0</v>
      </c>
      <c r="H117" s="44" t="e">
        <f t="shared" si="51"/>
        <v>#DIV/0!</v>
      </c>
    </row>
    <row r="118" spans="2:8">
      <c r="B118" t="e">
        <f t="shared" si="48"/>
        <v>#VALUE!</v>
      </c>
      <c r="C118" t="e">
        <f t="shared" si="49"/>
        <v>#VALUE!</v>
      </c>
      <c r="D118">
        <f>SUMIFS(WDB!J:J,WDB!B:B,B118,WDB!C:C,C118)</f>
        <v>0</v>
      </c>
      <c r="E118" t="e">
        <f>SUMIFS(WDB!$J:$J,WDB!$B:$B,$B118,WDB!$C:$C,$C118,WDB!#REF!,"&gt;0")</f>
        <v>#REF!</v>
      </c>
      <c r="F118" s="44" t="e">
        <f t="shared" si="50"/>
        <v>#REF!</v>
      </c>
      <c r="G118">
        <f>SUMIFS(WDB!$J:$J,WDB!$B:$B,$B118,WDB!$C:$C,$C118,WDB!$T:$T,"&gt;0")</f>
        <v>0</v>
      </c>
      <c r="H118" s="44" t="e">
        <f t="shared" si="51"/>
        <v>#DIV/0!</v>
      </c>
    </row>
    <row r="119" spans="2:8">
      <c r="B119" t="e">
        <f t="shared" si="48"/>
        <v>#VALUE!</v>
      </c>
      <c r="C119" t="e">
        <f t="shared" si="49"/>
        <v>#VALUE!</v>
      </c>
      <c r="D119">
        <f>SUMIFS(WDB!J:J,WDB!B:B,B119,WDB!C:C,C119)</f>
        <v>0</v>
      </c>
      <c r="E119" t="e">
        <f>SUMIFS(WDB!$J:$J,WDB!$B:$B,$B119,WDB!$C:$C,$C119,WDB!#REF!,"&gt;0")</f>
        <v>#REF!</v>
      </c>
      <c r="F119" s="44" t="e">
        <f t="shared" si="50"/>
        <v>#REF!</v>
      </c>
      <c r="G119">
        <f>SUMIFS(WDB!$J:$J,WDB!$B:$B,$B119,WDB!$C:$C,$C119,WDB!$T:$T,"&gt;0")</f>
        <v>0</v>
      </c>
      <c r="H119" s="44" t="e">
        <f t="shared" si="51"/>
        <v>#DIV/0!</v>
      </c>
    </row>
    <row r="120" spans="2:8">
      <c r="B120" t="e">
        <f t="shared" si="48"/>
        <v>#VALUE!</v>
      </c>
      <c r="C120" t="e">
        <f t="shared" si="49"/>
        <v>#VALUE!</v>
      </c>
      <c r="D120">
        <f>SUMIFS(WDB!J:J,WDB!B:B,B120,WDB!C:C,C120)</f>
        <v>0</v>
      </c>
      <c r="E120" t="e">
        <f>SUMIFS(WDB!$J:$J,WDB!$B:$B,$B120,WDB!$C:$C,$C120,WDB!#REF!,"&gt;0")</f>
        <v>#REF!</v>
      </c>
      <c r="F120" s="44" t="e">
        <f t="shared" si="50"/>
        <v>#REF!</v>
      </c>
      <c r="G120">
        <f>SUMIFS(WDB!$J:$J,WDB!$B:$B,$B120,WDB!$C:$C,$C120,WDB!$T:$T,"&gt;0")</f>
        <v>0</v>
      </c>
      <c r="H120" s="44" t="e">
        <f t="shared" si="51"/>
        <v>#DIV/0!</v>
      </c>
    </row>
    <row r="121" spans="2:8">
      <c r="B121" t="e">
        <f t="shared" si="48"/>
        <v>#VALUE!</v>
      </c>
      <c r="C121" t="e">
        <f t="shared" si="49"/>
        <v>#VALUE!</v>
      </c>
      <c r="D121">
        <f>SUMIFS(WDB!J:J,WDB!B:B,B121,WDB!C:C,C121)</f>
        <v>0</v>
      </c>
      <c r="E121" t="e">
        <f>SUMIFS(WDB!$J:$J,WDB!$B:$B,$B121,WDB!$C:$C,$C121,WDB!#REF!,"&gt;0")</f>
        <v>#REF!</v>
      </c>
      <c r="F121" s="44" t="e">
        <f t="shared" si="50"/>
        <v>#REF!</v>
      </c>
      <c r="G121">
        <f>SUMIFS(WDB!$J:$J,WDB!$B:$B,$B121,WDB!$C:$C,$C121,WDB!$T:$T,"&gt;0")</f>
        <v>0</v>
      </c>
      <c r="H121" s="44" t="e">
        <f t="shared" si="51"/>
        <v>#DIV/0!</v>
      </c>
    </row>
    <row r="122" spans="2:8">
      <c r="B122" t="e">
        <f t="shared" si="48"/>
        <v>#VALUE!</v>
      </c>
      <c r="C122" t="e">
        <f t="shared" si="49"/>
        <v>#VALUE!</v>
      </c>
      <c r="D122">
        <f>SUMIFS(WDB!J:J,WDB!B:B,B122,WDB!C:C,C122)</f>
        <v>0</v>
      </c>
      <c r="E122" t="e">
        <f>SUMIFS(WDB!$J:$J,WDB!$B:$B,$B122,WDB!$C:$C,$C122,WDB!#REF!,"&gt;0")</f>
        <v>#REF!</v>
      </c>
      <c r="F122" s="44" t="e">
        <f t="shared" si="50"/>
        <v>#REF!</v>
      </c>
      <c r="G122">
        <f>SUMIFS(WDB!$J:$J,WDB!$B:$B,$B122,WDB!$C:$C,$C122,WDB!$T:$T,"&gt;0")</f>
        <v>0</v>
      </c>
      <c r="H122" s="44" t="e">
        <f t="shared" si="51"/>
        <v>#DIV/0!</v>
      </c>
    </row>
    <row r="123" spans="2:8">
      <c r="B123" t="e">
        <f t="shared" si="48"/>
        <v>#VALUE!</v>
      </c>
      <c r="C123" t="e">
        <f t="shared" si="49"/>
        <v>#VALUE!</v>
      </c>
      <c r="D123">
        <f>SUMIFS(WDB!J:J,WDB!B:B,B123,WDB!C:C,C123)</f>
        <v>0</v>
      </c>
      <c r="E123" t="e">
        <f>SUMIFS(WDB!$J:$J,WDB!$B:$B,$B123,WDB!$C:$C,$C123,WDB!#REF!,"&gt;0")</f>
        <v>#REF!</v>
      </c>
      <c r="F123" s="44" t="e">
        <f t="shared" si="50"/>
        <v>#REF!</v>
      </c>
      <c r="G123">
        <f>SUMIFS(WDB!$J:$J,WDB!$B:$B,$B123,WDB!$C:$C,$C123,WDB!$T:$T,"&gt;0")</f>
        <v>0</v>
      </c>
      <c r="H123" s="44" t="e">
        <f t="shared" si="51"/>
        <v>#DIV/0!</v>
      </c>
    </row>
    <row r="124" spans="2:8">
      <c r="B124" t="e">
        <f t="shared" si="48"/>
        <v>#VALUE!</v>
      </c>
      <c r="C124" t="e">
        <f t="shared" si="49"/>
        <v>#VALUE!</v>
      </c>
      <c r="D124">
        <f>SUMIFS(WDB!J:J,WDB!B:B,B124,WDB!C:C,C124)</f>
        <v>0</v>
      </c>
      <c r="E124" t="e">
        <f>SUMIFS(WDB!$J:$J,WDB!$B:$B,$B124,WDB!$C:$C,$C124,WDB!#REF!,"&gt;0")</f>
        <v>#REF!</v>
      </c>
      <c r="F124" s="44" t="e">
        <f t="shared" si="50"/>
        <v>#REF!</v>
      </c>
      <c r="G124">
        <f>SUMIFS(WDB!$J:$J,WDB!$B:$B,$B124,WDB!$C:$C,$C124,WDB!$T:$T,"&gt;0")</f>
        <v>0</v>
      </c>
      <c r="H124" s="44" t="e">
        <f t="shared" si="51"/>
        <v>#DIV/0!</v>
      </c>
    </row>
    <row r="125" spans="2:8">
      <c r="B125" t="e">
        <f t="shared" si="48"/>
        <v>#VALUE!</v>
      </c>
      <c r="C125" t="e">
        <f t="shared" si="49"/>
        <v>#VALUE!</v>
      </c>
      <c r="D125">
        <f>SUMIFS(WDB!J:J,WDB!B:B,B125,WDB!C:C,C125)</f>
        <v>0</v>
      </c>
      <c r="E125" t="e">
        <f>SUMIFS(WDB!$J:$J,WDB!$B:$B,$B125,WDB!$C:$C,$C125,WDB!#REF!,"&gt;0")</f>
        <v>#REF!</v>
      </c>
      <c r="F125" s="44" t="e">
        <f t="shared" si="50"/>
        <v>#REF!</v>
      </c>
      <c r="G125">
        <f>SUMIFS(WDB!$J:$J,WDB!$B:$B,$B125,WDB!$C:$C,$C125,WDB!$T:$T,"&gt;0")</f>
        <v>0</v>
      </c>
      <c r="H125" s="44" t="e">
        <f t="shared" si="51"/>
        <v>#DIV/0!</v>
      </c>
    </row>
    <row r="126" spans="2:8">
      <c r="B126" t="e">
        <f t="shared" si="48"/>
        <v>#VALUE!</v>
      </c>
      <c r="C126" t="e">
        <f t="shared" si="49"/>
        <v>#VALUE!</v>
      </c>
      <c r="D126">
        <f>SUMIFS(WDB!J:J,WDB!B:B,B126,WDB!C:C,C126)</f>
        <v>0</v>
      </c>
      <c r="E126" t="e">
        <f>SUMIFS(WDB!$J:$J,WDB!$B:$B,$B126,WDB!$C:$C,$C126,WDB!#REF!,"&gt;0")</f>
        <v>#REF!</v>
      </c>
      <c r="F126" s="44" t="e">
        <f t="shared" si="50"/>
        <v>#REF!</v>
      </c>
      <c r="G126">
        <f>SUMIFS(WDB!$J:$J,WDB!$B:$B,$B126,WDB!$C:$C,$C126,WDB!$T:$T,"&gt;0")</f>
        <v>0</v>
      </c>
      <c r="H126" s="44" t="e">
        <f t="shared" si="51"/>
        <v>#DIV/0!</v>
      </c>
    </row>
    <row r="127" spans="2:8">
      <c r="B127" t="e">
        <f t="shared" si="48"/>
        <v>#VALUE!</v>
      </c>
      <c r="C127" t="e">
        <f t="shared" si="49"/>
        <v>#VALUE!</v>
      </c>
      <c r="D127">
        <f>SUMIFS(WDB!J:J,WDB!B:B,B127,WDB!C:C,C127)</f>
        <v>0</v>
      </c>
      <c r="E127" t="e">
        <f>SUMIFS(WDB!$J:$J,WDB!$B:$B,$B127,WDB!$C:$C,$C127,WDB!#REF!,"&gt;0")</f>
        <v>#REF!</v>
      </c>
      <c r="F127" s="44" t="e">
        <f t="shared" si="50"/>
        <v>#REF!</v>
      </c>
      <c r="G127">
        <f>SUMIFS(WDB!$J:$J,WDB!$B:$B,$B127,WDB!$C:$C,$C127,WDB!$T:$T,"&gt;0")</f>
        <v>0</v>
      </c>
      <c r="H127" s="44" t="e">
        <f t="shared" si="51"/>
        <v>#DIV/0!</v>
      </c>
    </row>
    <row r="128" spans="2:8">
      <c r="B128" t="e">
        <f t="shared" si="48"/>
        <v>#VALUE!</v>
      </c>
      <c r="C128" t="e">
        <f t="shared" si="49"/>
        <v>#VALUE!</v>
      </c>
      <c r="D128">
        <f>SUMIFS(WDB!J:J,WDB!B:B,B128,WDB!C:C,C128)</f>
        <v>0</v>
      </c>
      <c r="E128" t="e">
        <f>SUMIFS(WDB!$J:$J,WDB!$B:$B,$B128,WDB!$C:$C,$C128,WDB!#REF!,"&gt;0")</f>
        <v>#REF!</v>
      </c>
      <c r="F128" s="44" t="e">
        <f t="shared" si="50"/>
        <v>#REF!</v>
      </c>
      <c r="G128">
        <f>SUMIFS(WDB!$J:$J,WDB!$B:$B,$B128,WDB!$C:$C,$C128,WDB!$T:$T,"&gt;0")</f>
        <v>0</v>
      </c>
      <c r="H128" s="44" t="e">
        <f t="shared" si="51"/>
        <v>#DIV/0!</v>
      </c>
    </row>
    <row r="129" spans="2:8">
      <c r="B129" t="e">
        <f t="shared" si="48"/>
        <v>#VALUE!</v>
      </c>
      <c r="C129" t="e">
        <f t="shared" si="49"/>
        <v>#VALUE!</v>
      </c>
      <c r="D129">
        <f>SUMIFS(WDB!J:J,WDB!B:B,B129,WDB!C:C,C129)</f>
        <v>0</v>
      </c>
      <c r="E129" t="e">
        <f>SUMIFS(WDB!$J:$J,WDB!$B:$B,$B129,WDB!$C:$C,$C129,WDB!#REF!,"&gt;0")</f>
        <v>#REF!</v>
      </c>
      <c r="F129" s="44" t="e">
        <f t="shared" si="50"/>
        <v>#REF!</v>
      </c>
      <c r="G129">
        <f>SUMIFS(WDB!$J:$J,WDB!$B:$B,$B129,WDB!$C:$C,$C129,WDB!$T:$T,"&gt;0")</f>
        <v>0</v>
      </c>
      <c r="H129" s="44" t="e">
        <f t="shared" si="51"/>
        <v>#DIV/0!</v>
      </c>
    </row>
    <row r="130" spans="2:8">
      <c r="B130" t="e">
        <f t="shared" si="48"/>
        <v>#VALUE!</v>
      </c>
      <c r="C130" t="e">
        <f t="shared" si="49"/>
        <v>#VALUE!</v>
      </c>
      <c r="D130">
        <f>SUMIFS(WDB!J:J,WDB!B:B,B130,WDB!C:C,C130)</f>
        <v>0</v>
      </c>
      <c r="E130" t="e">
        <f>SUMIFS(WDB!$J:$J,WDB!$B:$B,$B130,WDB!$C:$C,$C130,WDB!#REF!,"&gt;0")</f>
        <v>#REF!</v>
      </c>
      <c r="F130" s="44" t="e">
        <f t="shared" si="50"/>
        <v>#REF!</v>
      </c>
      <c r="G130">
        <f>SUMIFS(WDB!$J:$J,WDB!$B:$B,$B130,WDB!$C:$C,$C130,WDB!$T:$T,"&gt;0")</f>
        <v>0</v>
      </c>
      <c r="H130" s="44" t="e">
        <f t="shared" si="51"/>
        <v>#DIV/0!</v>
      </c>
    </row>
    <row r="131" spans="2:8">
      <c r="B131" t="e">
        <f t="shared" si="48"/>
        <v>#VALUE!</v>
      </c>
      <c r="C131" t="e">
        <f t="shared" si="49"/>
        <v>#VALUE!</v>
      </c>
      <c r="D131">
        <f>SUMIFS(WDB!J:J,WDB!B:B,B131,WDB!C:C,C131)</f>
        <v>0</v>
      </c>
      <c r="E131" t="e">
        <f>SUMIFS(WDB!$J:$J,WDB!$B:$B,$B131,WDB!$C:$C,$C131,WDB!#REF!,"&gt;0")</f>
        <v>#REF!</v>
      </c>
      <c r="F131" s="44" t="e">
        <f t="shared" si="50"/>
        <v>#REF!</v>
      </c>
      <c r="G131">
        <f>SUMIFS(WDB!$J:$J,WDB!$B:$B,$B131,WDB!$C:$C,$C131,WDB!$T:$T,"&gt;0")</f>
        <v>0</v>
      </c>
      <c r="H131" s="44" t="e">
        <f t="shared" si="51"/>
        <v>#DIV/0!</v>
      </c>
    </row>
    <row r="132" spans="2:8">
      <c r="B132" t="e">
        <f t="shared" si="48"/>
        <v>#VALUE!</v>
      </c>
      <c r="C132" t="e">
        <f t="shared" si="49"/>
        <v>#VALUE!</v>
      </c>
      <c r="D132">
        <f>SUMIFS(WDB!J:J,WDB!B:B,B132,WDB!C:C,C132)</f>
        <v>0</v>
      </c>
      <c r="E132" t="e">
        <f>SUMIFS(WDB!$J:$J,WDB!$B:$B,$B132,WDB!$C:$C,$C132,WDB!#REF!,"&gt;0")</f>
        <v>#REF!</v>
      </c>
      <c r="F132" s="44" t="e">
        <f t="shared" si="50"/>
        <v>#REF!</v>
      </c>
      <c r="G132">
        <f>SUMIFS(WDB!$J:$J,WDB!$B:$B,$B132,WDB!$C:$C,$C132,WDB!$T:$T,"&gt;0")</f>
        <v>0</v>
      </c>
      <c r="H132" s="44" t="e">
        <f t="shared" si="51"/>
        <v>#DIV/0!</v>
      </c>
    </row>
    <row r="133" spans="2:8">
      <c r="B133" t="e">
        <f t="shared" ref="B133:B196" si="52">MID(A133,1,FIND($A$3,A133)-1)</f>
        <v>#VALUE!</v>
      </c>
      <c r="C133" t="e">
        <f t="shared" ref="C133:C196" si="53">MID(A133,FIND($A$3,A133)+1,LEN(A133)-FIND($A$3,A133))</f>
        <v>#VALUE!</v>
      </c>
      <c r="D133">
        <f>SUMIFS(WDB!J:J,WDB!B:B,B133,WDB!C:C,C133)</f>
        <v>0</v>
      </c>
      <c r="E133" t="e">
        <f>SUMIFS(WDB!$J:$J,WDB!$B:$B,$B133,WDB!$C:$C,$C133,WDB!#REF!,"&gt;0")</f>
        <v>#REF!</v>
      </c>
      <c r="F133" s="44" t="e">
        <f t="shared" si="50"/>
        <v>#REF!</v>
      </c>
      <c r="G133">
        <f>SUMIFS(WDB!$J:$J,WDB!$B:$B,$B133,WDB!$C:$C,$C133,WDB!$T:$T,"&gt;0")</f>
        <v>0</v>
      </c>
      <c r="H133" s="44" t="e">
        <f t="shared" si="51"/>
        <v>#DIV/0!</v>
      </c>
    </row>
    <row r="134" spans="2:8">
      <c r="B134" t="e">
        <f t="shared" si="52"/>
        <v>#VALUE!</v>
      </c>
      <c r="C134" t="e">
        <f t="shared" si="53"/>
        <v>#VALUE!</v>
      </c>
      <c r="D134">
        <f>SUMIFS(WDB!J:J,WDB!B:B,B134,WDB!C:C,C134)</f>
        <v>0</v>
      </c>
      <c r="E134" t="e">
        <f>SUMIFS(WDB!$J:$J,WDB!$B:$B,$B134,WDB!$C:$C,$C134,WDB!#REF!,"&gt;0")</f>
        <v>#REF!</v>
      </c>
      <c r="F134" s="44" t="e">
        <f t="shared" ref="F134:F197" si="54">$E134/$D134</f>
        <v>#REF!</v>
      </c>
      <c r="G134">
        <f>SUMIFS(WDB!$J:$J,WDB!$B:$B,$B134,WDB!$C:$C,$C134,WDB!$T:$T,"&gt;0")</f>
        <v>0</v>
      </c>
      <c r="H134" s="44" t="e">
        <f t="shared" ref="H134:H197" si="55">$G134/$D134</f>
        <v>#DIV/0!</v>
      </c>
    </row>
    <row r="135" spans="2:8">
      <c r="B135" t="e">
        <f t="shared" si="52"/>
        <v>#VALUE!</v>
      </c>
      <c r="C135" t="e">
        <f t="shared" si="53"/>
        <v>#VALUE!</v>
      </c>
      <c r="D135">
        <f>SUMIFS(WDB!J:J,WDB!B:B,B135,WDB!C:C,C135)</f>
        <v>0</v>
      </c>
      <c r="E135" t="e">
        <f>SUMIFS(WDB!$J:$J,WDB!$B:$B,$B135,WDB!$C:$C,$C135,WDB!#REF!,"&gt;0")</f>
        <v>#REF!</v>
      </c>
      <c r="F135" s="44" t="e">
        <f t="shared" si="54"/>
        <v>#REF!</v>
      </c>
      <c r="G135">
        <f>SUMIFS(WDB!$J:$J,WDB!$B:$B,$B135,WDB!$C:$C,$C135,WDB!$T:$T,"&gt;0")</f>
        <v>0</v>
      </c>
      <c r="H135" s="44" t="e">
        <f t="shared" si="55"/>
        <v>#DIV/0!</v>
      </c>
    </row>
    <row r="136" spans="2:8">
      <c r="B136" t="e">
        <f t="shared" si="52"/>
        <v>#VALUE!</v>
      </c>
      <c r="C136" t="e">
        <f t="shared" si="53"/>
        <v>#VALUE!</v>
      </c>
      <c r="D136">
        <f>SUMIFS(WDB!J:J,WDB!B:B,B136,WDB!C:C,C136)</f>
        <v>0</v>
      </c>
      <c r="E136" t="e">
        <f>SUMIFS(WDB!$J:$J,WDB!$B:$B,$B136,WDB!$C:$C,$C136,WDB!#REF!,"&gt;0")</f>
        <v>#REF!</v>
      </c>
      <c r="F136" s="44" t="e">
        <f t="shared" si="54"/>
        <v>#REF!</v>
      </c>
      <c r="G136">
        <f>SUMIFS(WDB!$J:$J,WDB!$B:$B,$B136,WDB!$C:$C,$C136,WDB!$T:$T,"&gt;0")</f>
        <v>0</v>
      </c>
      <c r="H136" s="44" t="e">
        <f t="shared" si="55"/>
        <v>#DIV/0!</v>
      </c>
    </row>
    <row r="137" spans="2:8">
      <c r="B137" t="e">
        <f t="shared" si="52"/>
        <v>#VALUE!</v>
      </c>
      <c r="C137" t="e">
        <f t="shared" si="53"/>
        <v>#VALUE!</v>
      </c>
      <c r="D137">
        <f>SUMIFS(WDB!J:J,WDB!B:B,B137,WDB!C:C,C137)</f>
        <v>0</v>
      </c>
      <c r="E137" t="e">
        <f>SUMIFS(WDB!$J:$J,WDB!$B:$B,$B137,WDB!$C:$C,$C137,WDB!#REF!,"&gt;0")</f>
        <v>#REF!</v>
      </c>
      <c r="F137" s="44" t="e">
        <f t="shared" si="54"/>
        <v>#REF!</v>
      </c>
      <c r="G137">
        <f>SUMIFS(WDB!$J:$J,WDB!$B:$B,$B137,WDB!$C:$C,$C137,WDB!$T:$T,"&gt;0")</f>
        <v>0</v>
      </c>
      <c r="H137" s="44" t="e">
        <f t="shared" si="55"/>
        <v>#DIV/0!</v>
      </c>
    </row>
    <row r="138" spans="2:8">
      <c r="B138" t="e">
        <f t="shared" si="52"/>
        <v>#VALUE!</v>
      </c>
      <c r="C138" t="e">
        <f t="shared" si="53"/>
        <v>#VALUE!</v>
      </c>
      <c r="D138">
        <f>SUMIFS(WDB!J:J,WDB!B:B,B138,WDB!C:C,C138)</f>
        <v>0</v>
      </c>
      <c r="E138" t="e">
        <f>SUMIFS(WDB!$J:$J,WDB!$B:$B,$B138,WDB!$C:$C,$C138,WDB!#REF!,"&gt;0")</f>
        <v>#REF!</v>
      </c>
      <c r="F138" s="44" t="e">
        <f t="shared" si="54"/>
        <v>#REF!</v>
      </c>
      <c r="G138">
        <f>SUMIFS(WDB!$J:$J,WDB!$B:$B,$B138,WDB!$C:$C,$C138,WDB!$T:$T,"&gt;0")</f>
        <v>0</v>
      </c>
      <c r="H138" s="44" t="e">
        <f t="shared" si="55"/>
        <v>#DIV/0!</v>
      </c>
    </row>
    <row r="139" spans="2:8">
      <c r="B139" t="e">
        <f t="shared" si="52"/>
        <v>#VALUE!</v>
      </c>
      <c r="C139" t="e">
        <f t="shared" si="53"/>
        <v>#VALUE!</v>
      </c>
      <c r="D139">
        <f>SUMIFS(WDB!J:J,WDB!B:B,B139,WDB!C:C,C139)</f>
        <v>0</v>
      </c>
      <c r="E139" t="e">
        <f>SUMIFS(WDB!$J:$J,WDB!$B:$B,$B139,WDB!$C:$C,$C139,WDB!#REF!,"&gt;0")</f>
        <v>#REF!</v>
      </c>
      <c r="F139" s="44" t="e">
        <f t="shared" si="54"/>
        <v>#REF!</v>
      </c>
      <c r="G139">
        <f>SUMIFS(WDB!$J:$J,WDB!$B:$B,$B139,WDB!$C:$C,$C139,WDB!$T:$T,"&gt;0")</f>
        <v>0</v>
      </c>
      <c r="H139" s="44" t="e">
        <f t="shared" si="55"/>
        <v>#DIV/0!</v>
      </c>
    </row>
    <row r="140" spans="2:8">
      <c r="B140" t="e">
        <f t="shared" si="52"/>
        <v>#VALUE!</v>
      </c>
      <c r="C140" t="e">
        <f t="shared" si="53"/>
        <v>#VALUE!</v>
      </c>
      <c r="D140">
        <f>SUMIFS(WDB!J:J,WDB!B:B,B140,WDB!C:C,C140)</f>
        <v>0</v>
      </c>
      <c r="E140" t="e">
        <f>SUMIFS(WDB!$J:$J,WDB!$B:$B,$B140,WDB!$C:$C,$C140,WDB!#REF!,"&gt;0")</f>
        <v>#REF!</v>
      </c>
      <c r="F140" s="44" t="e">
        <f t="shared" si="54"/>
        <v>#REF!</v>
      </c>
      <c r="G140">
        <f>SUMIFS(WDB!$J:$J,WDB!$B:$B,$B140,WDB!$C:$C,$C140,WDB!$T:$T,"&gt;0")</f>
        <v>0</v>
      </c>
      <c r="H140" s="44" t="e">
        <f t="shared" si="55"/>
        <v>#DIV/0!</v>
      </c>
    </row>
    <row r="141" spans="2:8">
      <c r="B141" t="e">
        <f t="shared" si="52"/>
        <v>#VALUE!</v>
      </c>
      <c r="C141" t="e">
        <f t="shared" si="53"/>
        <v>#VALUE!</v>
      </c>
      <c r="D141">
        <f>SUMIFS(WDB!J:J,WDB!B:B,B141,WDB!C:C,C141)</f>
        <v>0</v>
      </c>
      <c r="E141" t="e">
        <f>SUMIFS(WDB!$J:$J,WDB!$B:$B,$B141,WDB!$C:$C,$C141,WDB!#REF!,"&gt;0")</f>
        <v>#REF!</v>
      </c>
      <c r="F141" s="44" t="e">
        <f t="shared" si="54"/>
        <v>#REF!</v>
      </c>
      <c r="G141">
        <f>SUMIFS(WDB!$J:$J,WDB!$B:$B,$B141,WDB!$C:$C,$C141,WDB!$T:$T,"&gt;0")</f>
        <v>0</v>
      </c>
      <c r="H141" s="44" t="e">
        <f t="shared" si="55"/>
        <v>#DIV/0!</v>
      </c>
    </row>
    <row r="142" spans="2:8">
      <c r="B142" t="e">
        <f t="shared" si="52"/>
        <v>#VALUE!</v>
      </c>
      <c r="C142" t="e">
        <f t="shared" si="53"/>
        <v>#VALUE!</v>
      </c>
      <c r="D142">
        <f>SUMIFS(WDB!J:J,WDB!B:B,B142,WDB!C:C,C142)</f>
        <v>0</v>
      </c>
      <c r="E142" t="e">
        <f>SUMIFS(WDB!$J:$J,WDB!$B:$B,$B142,WDB!$C:$C,$C142,WDB!#REF!,"&gt;0")</f>
        <v>#REF!</v>
      </c>
      <c r="F142" s="44" t="e">
        <f t="shared" si="54"/>
        <v>#REF!</v>
      </c>
      <c r="G142">
        <f>SUMIFS(WDB!$J:$J,WDB!$B:$B,$B142,WDB!$C:$C,$C142,WDB!$T:$T,"&gt;0")</f>
        <v>0</v>
      </c>
      <c r="H142" s="44" t="e">
        <f t="shared" si="55"/>
        <v>#DIV/0!</v>
      </c>
    </row>
    <row r="143" spans="2:8">
      <c r="B143" t="e">
        <f t="shared" si="52"/>
        <v>#VALUE!</v>
      </c>
      <c r="C143" t="e">
        <f t="shared" si="53"/>
        <v>#VALUE!</v>
      </c>
      <c r="D143">
        <f>SUMIFS(WDB!J:J,WDB!B:B,B143,WDB!C:C,C143)</f>
        <v>0</v>
      </c>
      <c r="E143" t="e">
        <f>SUMIFS(WDB!$J:$J,WDB!$B:$B,$B143,WDB!$C:$C,$C143,WDB!#REF!,"&gt;0")</f>
        <v>#REF!</v>
      </c>
      <c r="F143" s="44" t="e">
        <f t="shared" si="54"/>
        <v>#REF!</v>
      </c>
      <c r="G143">
        <f>SUMIFS(WDB!$J:$J,WDB!$B:$B,$B143,WDB!$C:$C,$C143,WDB!$T:$T,"&gt;0")</f>
        <v>0</v>
      </c>
      <c r="H143" s="44" t="e">
        <f t="shared" si="55"/>
        <v>#DIV/0!</v>
      </c>
    </row>
    <row r="144" spans="2:8">
      <c r="B144" t="e">
        <f t="shared" si="52"/>
        <v>#VALUE!</v>
      </c>
      <c r="C144" t="e">
        <f t="shared" si="53"/>
        <v>#VALUE!</v>
      </c>
      <c r="D144">
        <f>SUMIFS(WDB!J:J,WDB!B:B,B144,WDB!C:C,C144)</f>
        <v>0</v>
      </c>
      <c r="E144" t="e">
        <f>SUMIFS(WDB!$J:$J,WDB!$B:$B,$B144,WDB!$C:$C,$C144,WDB!#REF!,"&gt;0")</f>
        <v>#REF!</v>
      </c>
      <c r="F144" s="44" t="e">
        <f t="shared" si="54"/>
        <v>#REF!</v>
      </c>
      <c r="G144">
        <f>SUMIFS(WDB!$J:$J,WDB!$B:$B,$B144,WDB!$C:$C,$C144,WDB!$T:$T,"&gt;0")</f>
        <v>0</v>
      </c>
      <c r="H144" s="44" t="e">
        <f t="shared" si="55"/>
        <v>#DIV/0!</v>
      </c>
    </row>
    <row r="145" spans="2:8">
      <c r="B145" t="e">
        <f t="shared" si="52"/>
        <v>#VALUE!</v>
      </c>
      <c r="C145" t="e">
        <f t="shared" si="53"/>
        <v>#VALUE!</v>
      </c>
      <c r="D145">
        <f>SUMIFS(WDB!J:J,WDB!B:B,B145,WDB!C:C,C145)</f>
        <v>0</v>
      </c>
      <c r="E145" t="e">
        <f>SUMIFS(WDB!$J:$J,WDB!$B:$B,$B145,WDB!$C:$C,$C145,WDB!#REF!,"&gt;0")</f>
        <v>#REF!</v>
      </c>
      <c r="F145" s="44" t="e">
        <f t="shared" si="54"/>
        <v>#REF!</v>
      </c>
      <c r="G145">
        <f>SUMIFS(WDB!$J:$J,WDB!$B:$B,$B145,WDB!$C:$C,$C145,WDB!$T:$T,"&gt;0")</f>
        <v>0</v>
      </c>
      <c r="H145" s="44" t="e">
        <f t="shared" si="55"/>
        <v>#DIV/0!</v>
      </c>
    </row>
    <row r="146" spans="2:8">
      <c r="B146" t="e">
        <f t="shared" si="52"/>
        <v>#VALUE!</v>
      </c>
      <c r="C146" t="e">
        <f t="shared" si="53"/>
        <v>#VALUE!</v>
      </c>
      <c r="D146">
        <f>SUMIFS(WDB!J:J,WDB!B:B,B146,WDB!C:C,C146)</f>
        <v>0</v>
      </c>
      <c r="E146" t="e">
        <f>SUMIFS(WDB!$J:$J,WDB!$B:$B,$B146,WDB!$C:$C,$C146,WDB!#REF!,"&gt;0")</f>
        <v>#REF!</v>
      </c>
      <c r="F146" s="44" t="e">
        <f t="shared" si="54"/>
        <v>#REF!</v>
      </c>
      <c r="G146">
        <f>SUMIFS(WDB!$J:$J,WDB!$B:$B,$B146,WDB!$C:$C,$C146,WDB!$T:$T,"&gt;0")</f>
        <v>0</v>
      </c>
      <c r="H146" s="44" t="e">
        <f t="shared" si="55"/>
        <v>#DIV/0!</v>
      </c>
    </row>
    <row r="147" spans="2:8">
      <c r="B147" t="e">
        <f t="shared" si="52"/>
        <v>#VALUE!</v>
      </c>
      <c r="C147" t="e">
        <f t="shared" si="53"/>
        <v>#VALUE!</v>
      </c>
      <c r="D147">
        <f>SUMIFS(WDB!J:J,WDB!B:B,B147,WDB!C:C,C147)</f>
        <v>0</v>
      </c>
      <c r="E147" t="e">
        <f>SUMIFS(WDB!$J:$J,WDB!$B:$B,$B147,WDB!$C:$C,$C147,WDB!#REF!,"&gt;0")</f>
        <v>#REF!</v>
      </c>
      <c r="F147" s="44" t="e">
        <f t="shared" si="54"/>
        <v>#REF!</v>
      </c>
      <c r="G147">
        <f>SUMIFS(WDB!$J:$J,WDB!$B:$B,$B147,WDB!$C:$C,$C147,WDB!$T:$T,"&gt;0")</f>
        <v>0</v>
      </c>
      <c r="H147" s="44" t="e">
        <f t="shared" si="55"/>
        <v>#DIV/0!</v>
      </c>
    </row>
    <row r="148" spans="2:8">
      <c r="B148" t="e">
        <f t="shared" si="52"/>
        <v>#VALUE!</v>
      </c>
      <c r="C148" t="e">
        <f t="shared" si="53"/>
        <v>#VALUE!</v>
      </c>
      <c r="D148">
        <f>SUMIFS(WDB!J:J,WDB!B:B,B148,WDB!C:C,C148)</f>
        <v>0</v>
      </c>
      <c r="E148" t="e">
        <f>SUMIFS(WDB!$J:$J,WDB!$B:$B,$B148,WDB!$C:$C,$C148,WDB!#REF!,"&gt;0")</f>
        <v>#REF!</v>
      </c>
      <c r="F148" s="44" t="e">
        <f t="shared" si="54"/>
        <v>#REF!</v>
      </c>
      <c r="G148">
        <f>SUMIFS(WDB!$J:$J,WDB!$B:$B,$B148,WDB!$C:$C,$C148,WDB!$T:$T,"&gt;0")</f>
        <v>0</v>
      </c>
      <c r="H148" s="44" t="e">
        <f t="shared" si="55"/>
        <v>#DIV/0!</v>
      </c>
    </row>
    <row r="149" spans="2:8">
      <c r="B149" t="e">
        <f t="shared" si="52"/>
        <v>#VALUE!</v>
      </c>
      <c r="C149" t="e">
        <f t="shared" si="53"/>
        <v>#VALUE!</v>
      </c>
      <c r="D149">
        <f>SUMIFS(WDB!J:J,WDB!B:B,B149,WDB!C:C,C149)</f>
        <v>0</v>
      </c>
      <c r="E149" t="e">
        <f>SUMIFS(WDB!$J:$J,WDB!$B:$B,$B149,WDB!$C:$C,$C149,WDB!#REF!,"&gt;0")</f>
        <v>#REF!</v>
      </c>
      <c r="F149" s="44" t="e">
        <f t="shared" si="54"/>
        <v>#REF!</v>
      </c>
      <c r="G149">
        <f>SUMIFS(WDB!$J:$J,WDB!$B:$B,$B149,WDB!$C:$C,$C149,WDB!$T:$T,"&gt;0")</f>
        <v>0</v>
      </c>
      <c r="H149" s="44" t="e">
        <f t="shared" si="55"/>
        <v>#DIV/0!</v>
      </c>
    </row>
    <row r="150" spans="2:8">
      <c r="B150" t="e">
        <f t="shared" si="52"/>
        <v>#VALUE!</v>
      </c>
      <c r="C150" t="e">
        <f t="shared" si="53"/>
        <v>#VALUE!</v>
      </c>
      <c r="D150">
        <f>SUMIFS(WDB!J:J,WDB!B:B,B150,WDB!C:C,C150)</f>
        <v>0</v>
      </c>
      <c r="E150" t="e">
        <f>SUMIFS(WDB!$J:$J,WDB!$B:$B,$B150,WDB!$C:$C,$C150,WDB!#REF!,"&gt;0")</f>
        <v>#REF!</v>
      </c>
      <c r="F150" s="44" t="e">
        <f t="shared" si="54"/>
        <v>#REF!</v>
      </c>
      <c r="G150">
        <f>SUMIFS(WDB!$J:$J,WDB!$B:$B,$B150,WDB!$C:$C,$C150,WDB!$T:$T,"&gt;0")</f>
        <v>0</v>
      </c>
      <c r="H150" s="44" t="e">
        <f t="shared" si="55"/>
        <v>#DIV/0!</v>
      </c>
    </row>
    <row r="151" spans="2:8">
      <c r="B151" t="e">
        <f t="shared" si="52"/>
        <v>#VALUE!</v>
      </c>
      <c r="C151" t="e">
        <f t="shared" si="53"/>
        <v>#VALUE!</v>
      </c>
      <c r="D151">
        <f>SUMIFS(WDB!J:J,WDB!B:B,B151,WDB!C:C,C151)</f>
        <v>0</v>
      </c>
      <c r="E151" t="e">
        <f>SUMIFS(WDB!$J:$J,WDB!$B:$B,$B151,WDB!$C:$C,$C151,WDB!#REF!,"&gt;0")</f>
        <v>#REF!</v>
      </c>
      <c r="F151" s="44" t="e">
        <f t="shared" si="54"/>
        <v>#REF!</v>
      </c>
      <c r="G151">
        <f>SUMIFS(WDB!$J:$J,WDB!$B:$B,$B151,WDB!$C:$C,$C151,WDB!$T:$T,"&gt;0")</f>
        <v>0</v>
      </c>
      <c r="H151" s="44" t="e">
        <f t="shared" si="55"/>
        <v>#DIV/0!</v>
      </c>
    </row>
    <row r="152" spans="2:8">
      <c r="B152" t="e">
        <f t="shared" si="52"/>
        <v>#VALUE!</v>
      </c>
      <c r="C152" t="e">
        <f t="shared" si="53"/>
        <v>#VALUE!</v>
      </c>
      <c r="D152">
        <f>SUMIFS(WDB!J:J,WDB!B:B,B152,WDB!C:C,C152)</f>
        <v>0</v>
      </c>
      <c r="E152" t="e">
        <f>SUMIFS(WDB!$J:$J,WDB!$B:$B,$B152,WDB!$C:$C,$C152,WDB!#REF!,"&gt;0")</f>
        <v>#REF!</v>
      </c>
      <c r="F152" s="44" t="e">
        <f t="shared" si="54"/>
        <v>#REF!</v>
      </c>
      <c r="G152">
        <f>SUMIFS(WDB!$J:$J,WDB!$B:$B,$B152,WDB!$C:$C,$C152,WDB!$T:$T,"&gt;0")</f>
        <v>0</v>
      </c>
      <c r="H152" s="44" t="e">
        <f t="shared" si="55"/>
        <v>#DIV/0!</v>
      </c>
    </row>
    <row r="153" spans="2:8">
      <c r="B153" t="e">
        <f t="shared" si="52"/>
        <v>#VALUE!</v>
      </c>
      <c r="C153" t="e">
        <f t="shared" si="53"/>
        <v>#VALUE!</v>
      </c>
      <c r="D153">
        <f>SUMIFS(WDB!J:J,WDB!B:B,B153,WDB!C:C,C153)</f>
        <v>0</v>
      </c>
      <c r="E153" t="e">
        <f>SUMIFS(WDB!$J:$J,WDB!$B:$B,$B153,WDB!$C:$C,$C153,WDB!#REF!,"&gt;0")</f>
        <v>#REF!</v>
      </c>
      <c r="F153" s="44" t="e">
        <f t="shared" si="54"/>
        <v>#REF!</v>
      </c>
      <c r="G153">
        <f>SUMIFS(WDB!$J:$J,WDB!$B:$B,$B153,WDB!$C:$C,$C153,WDB!$T:$T,"&gt;0")</f>
        <v>0</v>
      </c>
      <c r="H153" s="44" t="e">
        <f t="shared" si="55"/>
        <v>#DIV/0!</v>
      </c>
    </row>
    <row r="154" spans="2:8">
      <c r="B154" t="e">
        <f t="shared" si="52"/>
        <v>#VALUE!</v>
      </c>
      <c r="C154" t="e">
        <f t="shared" si="53"/>
        <v>#VALUE!</v>
      </c>
      <c r="D154">
        <f>SUMIFS(WDB!J:J,WDB!B:B,B154,WDB!C:C,C154)</f>
        <v>0</v>
      </c>
      <c r="E154" t="e">
        <f>SUMIFS(WDB!$J:$J,WDB!$B:$B,$B154,WDB!$C:$C,$C154,WDB!#REF!,"&gt;0")</f>
        <v>#REF!</v>
      </c>
      <c r="F154" s="44" t="e">
        <f t="shared" si="54"/>
        <v>#REF!</v>
      </c>
      <c r="G154">
        <f>SUMIFS(WDB!$J:$J,WDB!$B:$B,$B154,WDB!$C:$C,$C154,WDB!$T:$T,"&gt;0")</f>
        <v>0</v>
      </c>
      <c r="H154" s="44" t="e">
        <f t="shared" si="55"/>
        <v>#DIV/0!</v>
      </c>
    </row>
    <row r="155" spans="2:8">
      <c r="B155" t="e">
        <f t="shared" si="52"/>
        <v>#VALUE!</v>
      </c>
      <c r="C155" t="e">
        <f t="shared" si="53"/>
        <v>#VALUE!</v>
      </c>
      <c r="D155">
        <f>SUMIFS(WDB!J:J,WDB!B:B,B155,WDB!C:C,C155)</f>
        <v>0</v>
      </c>
      <c r="E155" t="e">
        <f>SUMIFS(WDB!$J:$J,WDB!$B:$B,$B155,WDB!$C:$C,$C155,WDB!#REF!,"&gt;0")</f>
        <v>#REF!</v>
      </c>
      <c r="F155" s="44" t="e">
        <f t="shared" si="54"/>
        <v>#REF!</v>
      </c>
      <c r="G155">
        <f>SUMIFS(WDB!$J:$J,WDB!$B:$B,$B155,WDB!$C:$C,$C155,WDB!$T:$T,"&gt;0")</f>
        <v>0</v>
      </c>
      <c r="H155" s="44" t="e">
        <f t="shared" si="55"/>
        <v>#DIV/0!</v>
      </c>
    </row>
    <row r="156" spans="2:8">
      <c r="B156" t="e">
        <f t="shared" si="52"/>
        <v>#VALUE!</v>
      </c>
      <c r="C156" t="e">
        <f t="shared" si="53"/>
        <v>#VALUE!</v>
      </c>
      <c r="D156">
        <f>SUMIFS(WDB!J:J,WDB!B:B,B156,WDB!C:C,C156)</f>
        <v>0</v>
      </c>
      <c r="E156" t="e">
        <f>SUMIFS(WDB!$J:$J,WDB!$B:$B,$B156,WDB!$C:$C,$C156,WDB!#REF!,"&gt;0")</f>
        <v>#REF!</v>
      </c>
      <c r="F156" s="44" t="e">
        <f t="shared" si="54"/>
        <v>#REF!</v>
      </c>
      <c r="G156">
        <f>SUMIFS(WDB!$J:$J,WDB!$B:$B,$B156,WDB!$C:$C,$C156,WDB!$T:$T,"&gt;0")</f>
        <v>0</v>
      </c>
      <c r="H156" s="44" t="e">
        <f t="shared" si="55"/>
        <v>#DIV/0!</v>
      </c>
    </row>
    <row r="157" spans="2:8">
      <c r="B157" t="e">
        <f t="shared" si="52"/>
        <v>#VALUE!</v>
      </c>
      <c r="C157" t="e">
        <f t="shared" si="53"/>
        <v>#VALUE!</v>
      </c>
      <c r="D157">
        <f>SUMIFS(WDB!J:J,WDB!B:B,B157,WDB!C:C,C157)</f>
        <v>0</v>
      </c>
      <c r="E157" t="e">
        <f>SUMIFS(WDB!$J:$J,WDB!$B:$B,$B157,WDB!$C:$C,$C157,WDB!#REF!,"&gt;0")</f>
        <v>#REF!</v>
      </c>
      <c r="F157" s="44" t="e">
        <f t="shared" si="54"/>
        <v>#REF!</v>
      </c>
      <c r="G157">
        <f>SUMIFS(WDB!$J:$J,WDB!$B:$B,$B157,WDB!$C:$C,$C157,WDB!$T:$T,"&gt;0")</f>
        <v>0</v>
      </c>
      <c r="H157" s="44" t="e">
        <f t="shared" si="55"/>
        <v>#DIV/0!</v>
      </c>
    </row>
    <row r="158" spans="2:8">
      <c r="B158" t="e">
        <f t="shared" si="52"/>
        <v>#VALUE!</v>
      </c>
      <c r="C158" t="e">
        <f t="shared" si="53"/>
        <v>#VALUE!</v>
      </c>
      <c r="D158">
        <f>SUMIFS(WDB!J:J,WDB!B:B,B158,WDB!C:C,C158)</f>
        <v>0</v>
      </c>
      <c r="E158" t="e">
        <f>SUMIFS(WDB!$J:$J,WDB!$B:$B,$B158,WDB!$C:$C,$C158,WDB!#REF!,"&gt;0")</f>
        <v>#REF!</v>
      </c>
      <c r="F158" s="44" t="e">
        <f t="shared" si="54"/>
        <v>#REF!</v>
      </c>
      <c r="G158">
        <f>SUMIFS(WDB!$J:$J,WDB!$B:$B,$B158,WDB!$C:$C,$C158,WDB!$T:$T,"&gt;0")</f>
        <v>0</v>
      </c>
      <c r="H158" s="44" t="e">
        <f t="shared" si="55"/>
        <v>#DIV/0!</v>
      </c>
    </row>
    <row r="159" spans="2:8">
      <c r="B159" t="e">
        <f t="shared" si="52"/>
        <v>#VALUE!</v>
      </c>
      <c r="C159" t="e">
        <f t="shared" si="53"/>
        <v>#VALUE!</v>
      </c>
      <c r="D159">
        <f>SUMIFS(WDB!J:J,WDB!B:B,B159,WDB!C:C,C159)</f>
        <v>0</v>
      </c>
      <c r="E159" t="e">
        <f>SUMIFS(WDB!$J:$J,WDB!$B:$B,$B159,WDB!$C:$C,$C159,WDB!#REF!,"&gt;0")</f>
        <v>#REF!</v>
      </c>
      <c r="F159" s="44" t="e">
        <f t="shared" si="54"/>
        <v>#REF!</v>
      </c>
      <c r="G159">
        <f>SUMIFS(WDB!$J:$J,WDB!$B:$B,$B159,WDB!$C:$C,$C159,WDB!$T:$T,"&gt;0")</f>
        <v>0</v>
      </c>
      <c r="H159" s="44" t="e">
        <f t="shared" si="55"/>
        <v>#DIV/0!</v>
      </c>
    </row>
    <row r="160" spans="2:8">
      <c r="B160" t="e">
        <f t="shared" si="52"/>
        <v>#VALUE!</v>
      </c>
      <c r="C160" t="e">
        <f t="shared" si="53"/>
        <v>#VALUE!</v>
      </c>
      <c r="D160">
        <f>SUMIFS(WDB!J:J,WDB!B:B,B160,WDB!C:C,C160)</f>
        <v>0</v>
      </c>
      <c r="E160" t="e">
        <f>SUMIFS(WDB!$J:$J,WDB!$B:$B,$B160,WDB!$C:$C,$C160,WDB!#REF!,"&gt;0")</f>
        <v>#REF!</v>
      </c>
      <c r="F160" s="44" t="e">
        <f t="shared" si="54"/>
        <v>#REF!</v>
      </c>
      <c r="G160">
        <f>SUMIFS(WDB!$J:$J,WDB!$B:$B,$B160,WDB!$C:$C,$C160,WDB!$T:$T,"&gt;0")</f>
        <v>0</v>
      </c>
      <c r="H160" s="44" t="e">
        <f t="shared" si="55"/>
        <v>#DIV/0!</v>
      </c>
    </row>
    <row r="161" spans="2:8">
      <c r="B161" t="e">
        <f t="shared" si="52"/>
        <v>#VALUE!</v>
      </c>
      <c r="C161" t="e">
        <f t="shared" si="53"/>
        <v>#VALUE!</v>
      </c>
      <c r="D161">
        <f>SUMIFS(WDB!J:J,WDB!B:B,B161,WDB!C:C,C161)</f>
        <v>0</v>
      </c>
      <c r="E161" t="e">
        <f>SUMIFS(WDB!$J:$J,WDB!$B:$B,$B161,WDB!$C:$C,$C161,WDB!#REF!,"&gt;0")</f>
        <v>#REF!</v>
      </c>
      <c r="F161" s="44" t="e">
        <f t="shared" si="54"/>
        <v>#REF!</v>
      </c>
      <c r="G161">
        <f>SUMIFS(WDB!$J:$J,WDB!$B:$B,$B161,WDB!$C:$C,$C161,WDB!$T:$T,"&gt;0")</f>
        <v>0</v>
      </c>
      <c r="H161" s="44" t="e">
        <f t="shared" si="55"/>
        <v>#DIV/0!</v>
      </c>
    </row>
    <row r="162" spans="2:8">
      <c r="B162" t="e">
        <f t="shared" si="52"/>
        <v>#VALUE!</v>
      </c>
      <c r="C162" t="e">
        <f t="shared" si="53"/>
        <v>#VALUE!</v>
      </c>
      <c r="D162">
        <f>SUMIFS(WDB!J:J,WDB!B:B,B162,WDB!C:C,C162)</f>
        <v>0</v>
      </c>
      <c r="E162" t="e">
        <f>SUMIFS(WDB!$J:$J,WDB!$B:$B,$B162,WDB!$C:$C,$C162,WDB!#REF!,"&gt;0")</f>
        <v>#REF!</v>
      </c>
      <c r="F162" s="44" t="e">
        <f t="shared" si="54"/>
        <v>#REF!</v>
      </c>
      <c r="G162">
        <f>SUMIFS(WDB!$J:$J,WDB!$B:$B,$B162,WDB!$C:$C,$C162,WDB!$T:$T,"&gt;0")</f>
        <v>0</v>
      </c>
      <c r="H162" s="44" t="e">
        <f t="shared" si="55"/>
        <v>#DIV/0!</v>
      </c>
    </row>
    <row r="163" spans="2:8">
      <c r="B163" t="e">
        <f t="shared" si="52"/>
        <v>#VALUE!</v>
      </c>
      <c r="C163" t="e">
        <f t="shared" si="53"/>
        <v>#VALUE!</v>
      </c>
      <c r="D163">
        <f>SUMIFS(WDB!J:J,WDB!B:B,B163,WDB!C:C,C163)</f>
        <v>0</v>
      </c>
      <c r="E163" t="e">
        <f>SUMIFS(WDB!$J:$J,WDB!$B:$B,$B163,WDB!$C:$C,$C163,WDB!#REF!,"&gt;0")</f>
        <v>#REF!</v>
      </c>
      <c r="F163" s="44" t="e">
        <f t="shared" si="54"/>
        <v>#REF!</v>
      </c>
      <c r="G163">
        <f>SUMIFS(WDB!$J:$J,WDB!$B:$B,$B163,WDB!$C:$C,$C163,WDB!$T:$T,"&gt;0")</f>
        <v>0</v>
      </c>
      <c r="H163" s="44" t="e">
        <f t="shared" si="55"/>
        <v>#DIV/0!</v>
      </c>
    </row>
    <row r="164" spans="2:8">
      <c r="B164" t="e">
        <f t="shared" si="52"/>
        <v>#VALUE!</v>
      </c>
      <c r="C164" t="e">
        <f t="shared" si="53"/>
        <v>#VALUE!</v>
      </c>
      <c r="D164">
        <f>SUMIFS(WDB!J:J,WDB!B:B,B164,WDB!C:C,C164)</f>
        <v>0</v>
      </c>
      <c r="E164" t="e">
        <f>SUMIFS(WDB!$J:$J,WDB!$B:$B,$B164,WDB!$C:$C,$C164,WDB!#REF!,"&gt;0")</f>
        <v>#REF!</v>
      </c>
      <c r="F164" s="44" t="e">
        <f t="shared" si="54"/>
        <v>#REF!</v>
      </c>
      <c r="G164">
        <f>SUMIFS(WDB!$J:$J,WDB!$B:$B,$B164,WDB!$C:$C,$C164,WDB!$T:$T,"&gt;0")</f>
        <v>0</v>
      </c>
      <c r="H164" s="44" t="e">
        <f t="shared" si="55"/>
        <v>#DIV/0!</v>
      </c>
    </row>
    <row r="165" spans="2:8">
      <c r="B165" t="e">
        <f t="shared" si="52"/>
        <v>#VALUE!</v>
      </c>
      <c r="C165" t="e">
        <f t="shared" si="53"/>
        <v>#VALUE!</v>
      </c>
      <c r="D165">
        <f>SUMIFS(WDB!J:J,WDB!B:B,B165,WDB!C:C,C165)</f>
        <v>0</v>
      </c>
      <c r="E165" t="e">
        <f>SUMIFS(WDB!$J:$J,WDB!$B:$B,$B165,WDB!$C:$C,$C165,WDB!#REF!,"&gt;0")</f>
        <v>#REF!</v>
      </c>
      <c r="F165" s="44" t="e">
        <f t="shared" si="54"/>
        <v>#REF!</v>
      </c>
      <c r="G165">
        <f>SUMIFS(WDB!$J:$J,WDB!$B:$B,$B165,WDB!$C:$C,$C165,WDB!$T:$T,"&gt;0")</f>
        <v>0</v>
      </c>
      <c r="H165" s="44" t="e">
        <f t="shared" si="55"/>
        <v>#DIV/0!</v>
      </c>
    </row>
    <row r="166" spans="2:8">
      <c r="B166" t="e">
        <f t="shared" si="52"/>
        <v>#VALUE!</v>
      </c>
      <c r="C166" t="e">
        <f t="shared" si="53"/>
        <v>#VALUE!</v>
      </c>
      <c r="D166">
        <f>SUMIFS(WDB!J:J,WDB!B:B,B166,WDB!C:C,C166)</f>
        <v>0</v>
      </c>
      <c r="E166" t="e">
        <f>SUMIFS(WDB!$J:$J,WDB!$B:$B,$B166,WDB!$C:$C,$C166,WDB!#REF!,"&gt;0")</f>
        <v>#REF!</v>
      </c>
      <c r="F166" s="44" t="e">
        <f t="shared" si="54"/>
        <v>#REF!</v>
      </c>
      <c r="G166">
        <f>SUMIFS(WDB!$J:$J,WDB!$B:$B,$B166,WDB!$C:$C,$C166,WDB!$T:$T,"&gt;0")</f>
        <v>0</v>
      </c>
      <c r="H166" s="44" t="e">
        <f t="shared" si="55"/>
        <v>#DIV/0!</v>
      </c>
    </row>
    <row r="167" spans="2:8">
      <c r="B167" t="e">
        <f t="shared" si="52"/>
        <v>#VALUE!</v>
      </c>
      <c r="C167" t="e">
        <f t="shared" si="53"/>
        <v>#VALUE!</v>
      </c>
      <c r="D167">
        <f>SUMIFS(WDB!J:J,WDB!B:B,B167,WDB!C:C,C167)</f>
        <v>0</v>
      </c>
      <c r="E167" t="e">
        <f>SUMIFS(WDB!$J:$J,WDB!$B:$B,$B167,WDB!$C:$C,$C167,WDB!#REF!,"&gt;0")</f>
        <v>#REF!</v>
      </c>
      <c r="F167" s="44" t="e">
        <f t="shared" si="54"/>
        <v>#REF!</v>
      </c>
      <c r="G167">
        <f>SUMIFS(WDB!$J:$J,WDB!$B:$B,$B167,WDB!$C:$C,$C167,WDB!$T:$T,"&gt;0")</f>
        <v>0</v>
      </c>
      <c r="H167" s="44" t="e">
        <f t="shared" si="55"/>
        <v>#DIV/0!</v>
      </c>
    </row>
    <row r="168" spans="2:8">
      <c r="B168" t="e">
        <f t="shared" si="52"/>
        <v>#VALUE!</v>
      </c>
      <c r="C168" t="e">
        <f t="shared" si="53"/>
        <v>#VALUE!</v>
      </c>
      <c r="D168">
        <f>SUMIFS(WDB!J:J,WDB!B:B,B168,WDB!C:C,C168)</f>
        <v>0</v>
      </c>
      <c r="E168" t="e">
        <f>SUMIFS(WDB!$J:$J,WDB!$B:$B,$B168,WDB!$C:$C,$C168,WDB!#REF!,"&gt;0")</f>
        <v>#REF!</v>
      </c>
      <c r="F168" s="44" t="e">
        <f t="shared" si="54"/>
        <v>#REF!</v>
      </c>
      <c r="G168">
        <f>SUMIFS(WDB!$J:$J,WDB!$B:$B,$B168,WDB!$C:$C,$C168,WDB!$T:$T,"&gt;0")</f>
        <v>0</v>
      </c>
      <c r="H168" s="44" t="e">
        <f t="shared" si="55"/>
        <v>#DIV/0!</v>
      </c>
    </row>
    <row r="169" spans="2:8">
      <c r="B169" t="e">
        <f t="shared" si="52"/>
        <v>#VALUE!</v>
      </c>
      <c r="C169" t="e">
        <f t="shared" si="53"/>
        <v>#VALUE!</v>
      </c>
      <c r="D169">
        <f>SUMIFS(WDB!J:J,WDB!B:B,B169,WDB!C:C,C169)</f>
        <v>0</v>
      </c>
      <c r="E169" t="e">
        <f>SUMIFS(WDB!$J:$J,WDB!$B:$B,$B169,WDB!$C:$C,$C169,WDB!#REF!,"&gt;0")</f>
        <v>#REF!</v>
      </c>
      <c r="F169" s="44" t="e">
        <f t="shared" si="54"/>
        <v>#REF!</v>
      </c>
      <c r="G169">
        <f>SUMIFS(WDB!$J:$J,WDB!$B:$B,$B169,WDB!$C:$C,$C169,WDB!$T:$T,"&gt;0")</f>
        <v>0</v>
      </c>
      <c r="H169" s="44" t="e">
        <f t="shared" si="55"/>
        <v>#DIV/0!</v>
      </c>
    </row>
    <row r="170" spans="2:8">
      <c r="B170" t="e">
        <f t="shared" si="52"/>
        <v>#VALUE!</v>
      </c>
      <c r="C170" t="e">
        <f t="shared" si="53"/>
        <v>#VALUE!</v>
      </c>
      <c r="D170">
        <f>SUMIFS(WDB!J:J,WDB!B:B,B170,WDB!C:C,C170)</f>
        <v>0</v>
      </c>
      <c r="E170" t="e">
        <f>SUMIFS(WDB!$J:$J,WDB!$B:$B,$B170,WDB!$C:$C,$C170,WDB!#REF!,"&gt;0")</f>
        <v>#REF!</v>
      </c>
      <c r="F170" s="44" t="e">
        <f t="shared" si="54"/>
        <v>#REF!</v>
      </c>
      <c r="G170">
        <f>SUMIFS(WDB!$J:$J,WDB!$B:$B,$B170,WDB!$C:$C,$C170,WDB!$T:$T,"&gt;0")</f>
        <v>0</v>
      </c>
      <c r="H170" s="44" t="e">
        <f t="shared" si="55"/>
        <v>#DIV/0!</v>
      </c>
    </row>
    <row r="171" spans="2:8">
      <c r="B171" t="e">
        <f t="shared" si="52"/>
        <v>#VALUE!</v>
      </c>
      <c r="C171" t="e">
        <f t="shared" si="53"/>
        <v>#VALUE!</v>
      </c>
      <c r="D171">
        <f>SUMIFS(WDB!J:J,WDB!B:B,B171,WDB!C:C,C171)</f>
        <v>0</v>
      </c>
      <c r="E171" t="e">
        <f>SUMIFS(WDB!$J:$J,WDB!$B:$B,$B171,WDB!$C:$C,$C171,WDB!#REF!,"&gt;0")</f>
        <v>#REF!</v>
      </c>
      <c r="F171" s="44" t="e">
        <f t="shared" si="54"/>
        <v>#REF!</v>
      </c>
      <c r="G171">
        <f>SUMIFS(WDB!$J:$J,WDB!$B:$B,$B171,WDB!$C:$C,$C171,WDB!$T:$T,"&gt;0")</f>
        <v>0</v>
      </c>
      <c r="H171" s="44" t="e">
        <f t="shared" si="55"/>
        <v>#DIV/0!</v>
      </c>
    </row>
    <row r="172" spans="2:8">
      <c r="B172" t="e">
        <f t="shared" si="52"/>
        <v>#VALUE!</v>
      </c>
      <c r="C172" t="e">
        <f t="shared" si="53"/>
        <v>#VALUE!</v>
      </c>
      <c r="D172">
        <f>SUMIFS(WDB!J:J,WDB!B:B,B172,WDB!C:C,C172)</f>
        <v>0</v>
      </c>
      <c r="E172" t="e">
        <f>SUMIFS(WDB!$J:$J,WDB!$B:$B,$B172,WDB!$C:$C,$C172,WDB!#REF!,"&gt;0")</f>
        <v>#REF!</v>
      </c>
      <c r="F172" s="44" t="e">
        <f t="shared" si="54"/>
        <v>#REF!</v>
      </c>
      <c r="G172">
        <f>SUMIFS(WDB!$J:$J,WDB!$B:$B,$B172,WDB!$C:$C,$C172,WDB!$T:$T,"&gt;0")</f>
        <v>0</v>
      </c>
      <c r="H172" s="44" t="e">
        <f t="shared" si="55"/>
        <v>#DIV/0!</v>
      </c>
    </row>
    <row r="173" spans="2:8">
      <c r="B173" t="e">
        <f t="shared" si="52"/>
        <v>#VALUE!</v>
      </c>
      <c r="C173" t="e">
        <f t="shared" si="53"/>
        <v>#VALUE!</v>
      </c>
      <c r="D173">
        <f>SUMIFS(WDB!J:J,WDB!B:B,B173,WDB!C:C,C173)</f>
        <v>0</v>
      </c>
      <c r="E173" t="e">
        <f>SUMIFS(WDB!$J:$J,WDB!$B:$B,$B173,WDB!$C:$C,$C173,WDB!#REF!,"&gt;0")</f>
        <v>#REF!</v>
      </c>
      <c r="F173" s="44" t="e">
        <f t="shared" si="54"/>
        <v>#REF!</v>
      </c>
      <c r="G173">
        <f>SUMIFS(WDB!$J:$J,WDB!$B:$B,$B173,WDB!$C:$C,$C173,WDB!$T:$T,"&gt;0")</f>
        <v>0</v>
      </c>
      <c r="H173" s="44" t="e">
        <f t="shared" si="55"/>
        <v>#DIV/0!</v>
      </c>
    </row>
    <row r="174" spans="2:8">
      <c r="B174" t="e">
        <f t="shared" si="52"/>
        <v>#VALUE!</v>
      </c>
      <c r="C174" t="e">
        <f t="shared" si="53"/>
        <v>#VALUE!</v>
      </c>
      <c r="D174">
        <f>SUMIFS(WDB!J:J,WDB!B:B,B174,WDB!C:C,C174)</f>
        <v>0</v>
      </c>
      <c r="E174" t="e">
        <f>SUMIFS(WDB!$J:$J,WDB!$B:$B,$B174,WDB!$C:$C,$C174,WDB!#REF!,"&gt;0")</f>
        <v>#REF!</v>
      </c>
      <c r="F174" s="44" t="e">
        <f t="shared" si="54"/>
        <v>#REF!</v>
      </c>
      <c r="G174">
        <f>SUMIFS(WDB!$J:$J,WDB!$B:$B,$B174,WDB!$C:$C,$C174,WDB!$T:$T,"&gt;0")</f>
        <v>0</v>
      </c>
      <c r="H174" s="44" t="e">
        <f t="shared" si="55"/>
        <v>#DIV/0!</v>
      </c>
    </row>
    <row r="175" spans="2:8">
      <c r="B175" t="e">
        <f t="shared" si="52"/>
        <v>#VALUE!</v>
      </c>
      <c r="C175" t="e">
        <f t="shared" si="53"/>
        <v>#VALUE!</v>
      </c>
      <c r="D175">
        <f>SUMIFS(WDB!J:J,WDB!B:B,B175,WDB!C:C,C175)</f>
        <v>0</v>
      </c>
      <c r="E175" t="e">
        <f>SUMIFS(WDB!$J:$J,WDB!$B:$B,$B175,WDB!$C:$C,$C175,WDB!#REF!,"&gt;0")</f>
        <v>#REF!</v>
      </c>
      <c r="F175" s="44" t="e">
        <f t="shared" si="54"/>
        <v>#REF!</v>
      </c>
      <c r="G175">
        <f>SUMIFS(WDB!$J:$J,WDB!$B:$B,$B175,WDB!$C:$C,$C175,WDB!$T:$T,"&gt;0")</f>
        <v>0</v>
      </c>
      <c r="H175" s="44" t="e">
        <f t="shared" si="55"/>
        <v>#DIV/0!</v>
      </c>
    </row>
    <row r="176" spans="2:8">
      <c r="B176" t="e">
        <f t="shared" si="52"/>
        <v>#VALUE!</v>
      </c>
      <c r="C176" t="e">
        <f t="shared" si="53"/>
        <v>#VALUE!</v>
      </c>
      <c r="D176">
        <f>SUMIFS(WDB!J:J,WDB!B:B,B176,WDB!C:C,C176)</f>
        <v>0</v>
      </c>
      <c r="E176" t="e">
        <f>SUMIFS(WDB!$J:$J,WDB!$B:$B,$B176,WDB!$C:$C,$C176,WDB!#REF!,"&gt;0")</f>
        <v>#REF!</v>
      </c>
      <c r="F176" s="44" t="e">
        <f t="shared" si="54"/>
        <v>#REF!</v>
      </c>
      <c r="G176">
        <f>SUMIFS(WDB!$J:$J,WDB!$B:$B,$B176,WDB!$C:$C,$C176,WDB!$T:$T,"&gt;0")</f>
        <v>0</v>
      </c>
      <c r="H176" s="44" t="e">
        <f t="shared" si="55"/>
        <v>#DIV/0!</v>
      </c>
    </row>
    <row r="177" spans="2:8">
      <c r="B177" t="e">
        <f t="shared" si="52"/>
        <v>#VALUE!</v>
      </c>
      <c r="C177" t="e">
        <f t="shared" si="53"/>
        <v>#VALUE!</v>
      </c>
      <c r="D177">
        <f>SUMIFS(WDB!J:J,WDB!B:B,B177,WDB!C:C,C177)</f>
        <v>0</v>
      </c>
      <c r="E177" t="e">
        <f>SUMIFS(WDB!$J:$J,WDB!$B:$B,$B177,WDB!$C:$C,$C177,WDB!#REF!,"&gt;0")</f>
        <v>#REF!</v>
      </c>
      <c r="F177" s="44" t="e">
        <f t="shared" si="54"/>
        <v>#REF!</v>
      </c>
      <c r="G177">
        <f>SUMIFS(WDB!$J:$J,WDB!$B:$B,$B177,WDB!$C:$C,$C177,WDB!$T:$T,"&gt;0")</f>
        <v>0</v>
      </c>
      <c r="H177" s="44" t="e">
        <f t="shared" si="55"/>
        <v>#DIV/0!</v>
      </c>
    </row>
    <row r="178" spans="2:8">
      <c r="B178" t="e">
        <f t="shared" si="52"/>
        <v>#VALUE!</v>
      </c>
      <c r="C178" t="e">
        <f t="shared" si="53"/>
        <v>#VALUE!</v>
      </c>
      <c r="D178">
        <f>SUMIFS(WDB!J:J,WDB!B:B,B178,WDB!C:C,C178)</f>
        <v>0</v>
      </c>
      <c r="E178" t="e">
        <f>SUMIFS(WDB!$J:$J,WDB!$B:$B,$B178,WDB!$C:$C,$C178,WDB!#REF!,"&gt;0")</f>
        <v>#REF!</v>
      </c>
      <c r="F178" s="44" t="e">
        <f t="shared" si="54"/>
        <v>#REF!</v>
      </c>
      <c r="G178">
        <f>SUMIFS(WDB!$J:$J,WDB!$B:$B,$B178,WDB!$C:$C,$C178,WDB!$T:$T,"&gt;0")</f>
        <v>0</v>
      </c>
      <c r="H178" s="44" t="e">
        <f t="shared" si="55"/>
        <v>#DIV/0!</v>
      </c>
    </row>
    <row r="179" spans="2:8">
      <c r="B179" t="e">
        <f t="shared" si="52"/>
        <v>#VALUE!</v>
      </c>
      <c r="C179" t="e">
        <f t="shared" si="53"/>
        <v>#VALUE!</v>
      </c>
      <c r="D179">
        <f>SUMIFS(WDB!J:J,WDB!B:B,B179,WDB!C:C,C179)</f>
        <v>0</v>
      </c>
      <c r="E179" t="e">
        <f>SUMIFS(WDB!$J:$J,WDB!$B:$B,$B179,WDB!$C:$C,$C179,WDB!#REF!,"&gt;0")</f>
        <v>#REF!</v>
      </c>
      <c r="F179" s="44" t="e">
        <f t="shared" si="54"/>
        <v>#REF!</v>
      </c>
      <c r="G179">
        <f>SUMIFS(WDB!$J:$J,WDB!$B:$B,$B179,WDB!$C:$C,$C179,WDB!$T:$T,"&gt;0")</f>
        <v>0</v>
      </c>
      <c r="H179" s="44" t="e">
        <f t="shared" si="55"/>
        <v>#DIV/0!</v>
      </c>
    </row>
    <row r="180" spans="2:8">
      <c r="B180" t="e">
        <f t="shared" si="52"/>
        <v>#VALUE!</v>
      </c>
      <c r="C180" t="e">
        <f t="shared" si="53"/>
        <v>#VALUE!</v>
      </c>
      <c r="D180">
        <f>SUMIFS(WDB!J:J,WDB!B:B,B180,WDB!C:C,C180)</f>
        <v>0</v>
      </c>
      <c r="E180" t="e">
        <f>SUMIFS(WDB!$J:$J,WDB!$B:$B,$B180,WDB!$C:$C,$C180,WDB!#REF!,"&gt;0")</f>
        <v>#REF!</v>
      </c>
      <c r="F180" s="44" t="e">
        <f t="shared" si="54"/>
        <v>#REF!</v>
      </c>
      <c r="G180">
        <f>SUMIFS(WDB!$J:$J,WDB!$B:$B,$B180,WDB!$C:$C,$C180,WDB!$T:$T,"&gt;0")</f>
        <v>0</v>
      </c>
      <c r="H180" s="44" t="e">
        <f t="shared" si="55"/>
        <v>#DIV/0!</v>
      </c>
    </row>
    <row r="181" spans="2:8">
      <c r="B181" t="e">
        <f t="shared" si="52"/>
        <v>#VALUE!</v>
      </c>
      <c r="C181" t="e">
        <f t="shared" si="53"/>
        <v>#VALUE!</v>
      </c>
      <c r="D181">
        <f>SUMIFS(WDB!J:J,WDB!B:B,B181,WDB!C:C,C181)</f>
        <v>0</v>
      </c>
      <c r="E181" t="e">
        <f>SUMIFS(WDB!$J:$J,WDB!$B:$B,$B181,WDB!$C:$C,$C181,WDB!#REF!,"&gt;0")</f>
        <v>#REF!</v>
      </c>
      <c r="F181" s="44" t="e">
        <f t="shared" si="54"/>
        <v>#REF!</v>
      </c>
      <c r="G181">
        <f>SUMIFS(WDB!$J:$J,WDB!$B:$B,$B181,WDB!$C:$C,$C181,WDB!$T:$T,"&gt;0")</f>
        <v>0</v>
      </c>
      <c r="H181" s="44" t="e">
        <f t="shared" si="55"/>
        <v>#DIV/0!</v>
      </c>
    </row>
    <row r="182" spans="2:8">
      <c r="B182" t="e">
        <f t="shared" si="52"/>
        <v>#VALUE!</v>
      </c>
      <c r="C182" t="e">
        <f t="shared" si="53"/>
        <v>#VALUE!</v>
      </c>
      <c r="D182">
        <f>SUMIFS(WDB!J:J,WDB!B:B,B182,WDB!C:C,C182)</f>
        <v>0</v>
      </c>
      <c r="E182" t="e">
        <f>SUMIFS(WDB!$J:$J,WDB!$B:$B,$B182,WDB!$C:$C,$C182,WDB!#REF!,"&gt;0")</f>
        <v>#REF!</v>
      </c>
      <c r="F182" s="44" t="e">
        <f t="shared" si="54"/>
        <v>#REF!</v>
      </c>
      <c r="G182">
        <f>SUMIFS(WDB!$J:$J,WDB!$B:$B,$B182,WDB!$C:$C,$C182,WDB!$T:$T,"&gt;0")</f>
        <v>0</v>
      </c>
      <c r="H182" s="44" t="e">
        <f t="shared" si="55"/>
        <v>#DIV/0!</v>
      </c>
    </row>
    <row r="183" spans="2:8">
      <c r="B183" t="e">
        <f t="shared" si="52"/>
        <v>#VALUE!</v>
      </c>
      <c r="C183" t="e">
        <f t="shared" si="53"/>
        <v>#VALUE!</v>
      </c>
      <c r="D183">
        <f>SUMIFS(WDB!J:J,WDB!B:B,B183,WDB!C:C,C183)</f>
        <v>0</v>
      </c>
      <c r="E183" t="e">
        <f>SUMIFS(WDB!$J:$J,WDB!$B:$B,$B183,WDB!$C:$C,$C183,WDB!#REF!,"&gt;0")</f>
        <v>#REF!</v>
      </c>
      <c r="F183" s="44" t="e">
        <f t="shared" si="54"/>
        <v>#REF!</v>
      </c>
      <c r="G183">
        <f>SUMIFS(WDB!$J:$J,WDB!$B:$B,$B183,WDB!$C:$C,$C183,WDB!$T:$T,"&gt;0")</f>
        <v>0</v>
      </c>
      <c r="H183" s="44" t="e">
        <f t="shared" si="55"/>
        <v>#DIV/0!</v>
      </c>
    </row>
    <row r="184" spans="2:8">
      <c r="B184" t="e">
        <f t="shared" si="52"/>
        <v>#VALUE!</v>
      </c>
      <c r="C184" t="e">
        <f t="shared" si="53"/>
        <v>#VALUE!</v>
      </c>
      <c r="D184">
        <f>SUMIFS(WDB!J:J,WDB!B:B,B184,WDB!C:C,C184)</f>
        <v>0</v>
      </c>
      <c r="E184" t="e">
        <f>SUMIFS(WDB!$J:$J,WDB!$B:$B,$B184,WDB!$C:$C,$C184,WDB!#REF!,"&gt;0")</f>
        <v>#REF!</v>
      </c>
      <c r="F184" s="44" t="e">
        <f t="shared" si="54"/>
        <v>#REF!</v>
      </c>
      <c r="G184">
        <f>SUMIFS(WDB!$J:$J,WDB!$B:$B,$B184,WDB!$C:$C,$C184,WDB!$T:$T,"&gt;0")</f>
        <v>0</v>
      </c>
      <c r="H184" s="44" t="e">
        <f t="shared" si="55"/>
        <v>#DIV/0!</v>
      </c>
    </row>
    <row r="185" spans="2:8">
      <c r="B185" t="e">
        <f t="shared" si="52"/>
        <v>#VALUE!</v>
      </c>
      <c r="C185" t="e">
        <f t="shared" si="53"/>
        <v>#VALUE!</v>
      </c>
      <c r="D185">
        <f>SUMIFS(WDB!J:J,WDB!B:B,B185,WDB!C:C,C185)</f>
        <v>0</v>
      </c>
      <c r="E185" t="e">
        <f>SUMIFS(WDB!$J:$J,WDB!$B:$B,$B185,WDB!$C:$C,$C185,WDB!#REF!,"&gt;0")</f>
        <v>#REF!</v>
      </c>
      <c r="F185" s="44" t="e">
        <f t="shared" si="54"/>
        <v>#REF!</v>
      </c>
      <c r="G185">
        <f>SUMIFS(WDB!$J:$J,WDB!$B:$B,$B185,WDB!$C:$C,$C185,WDB!$T:$T,"&gt;0")</f>
        <v>0</v>
      </c>
      <c r="H185" s="44" t="e">
        <f t="shared" si="55"/>
        <v>#DIV/0!</v>
      </c>
    </row>
    <row r="186" spans="2:8">
      <c r="B186" t="e">
        <f t="shared" si="52"/>
        <v>#VALUE!</v>
      </c>
      <c r="C186" t="e">
        <f t="shared" si="53"/>
        <v>#VALUE!</v>
      </c>
      <c r="D186">
        <f>SUMIFS(WDB!J:J,WDB!B:B,B186,WDB!C:C,C186)</f>
        <v>0</v>
      </c>
      <c r="E186" t="e">
        <f>SUMIFS(WDB!$J:$J,WDB!$B:$B,$B186,WDB!$C:$C,$C186,WDB!#REF!,"&gt;0")</f>
        <v>#REF!</v>
      </c>
      <c r="F186" s="44" t="e">
        <f t="shared" si="54"/>
        <v>#REF!</v>
      </c>
      <c r="G186">
        <f>SUMIFS(WDB!$J:$J,WDB!$B:$B,$B186,WDB!$C:$C,$C186,WDB!$T:$T,"&gt;0")</f>
        <v>0</v>
      </c>
      <c r="H186" s="44" t="e">
        <f t="shared" si="55"/>
        <v>#DIV/0!</v>
      </c>
    </row>
    <row r="187" spans="2:8">
      <c r="B187" t="e">
        <f t="shared" si="52"/>
        <v>#VALUE!</v>
      </c>
      <c r="C187" t="e">
        <f t="shared" si="53"/>
        <v>#VALUE!</v>
      </c>
      <c r="D187">
        <f>SUMIFS(WDB!J:J,WDB!B:B,B187,WDB!C:C,C187)</f>
        <v>0</v>
      </c>
      <c r="E187" t="e">
        <f>SUMIFS(WDB!$J:$J,WDB!$B:$B,$B187,WDB!$C:$C,$C187,WDB!#REF!,"&gt;0")</f>
        <v>#REF!</v>
      </c>
      <c r="F187" s="44" t="e">
        <f t="shared" si="54"/>
        <v>#REF!</v>
      </c>
      <c r="G187">
        <f>SUMIFS(WDB!$J:$J,WDB!$B:$B,$B187,WDB!$C:$C,$C187,WDB!$T:$T,"&gt;0")</f>
        <v>0</v>
      </c>
      <c r="H187" s="44" t="e">
        <f t="shared" si="55"/>
        <v>#DIV/0!</v>
      </c>
    </row>
    <row r="188" spans="2:8">
      <c r="B188" t="e">
        <f t="shared" si="52"/>
        <v>#VALUE!</v>
      </c>
      <c r="C188" t="e">
        <f t="shared" si="53"/>
        <v>#VALUE!</v>
      </c>
      <c r="D188">
        <f>SUMIFS(WDB!J:J,WDB!B:B,B188,WDB!C:C,C188)</f>
        <v>0</v>
      </c>
      <c r="E188" t="e">
        <f>SUMIFS(WDB!$J:$J,WDB!$B:$B,$B188,WDB!$C:$C,$C188,WDB!#REF!,"&gt;0")</f>
        <v>#REF!</v>
      </c>
      <c r="F188" s="44" t="e">
        <f t="shared" si="54"/>
        <v>#REF!</v>
      </c>
      <c r="G188">
        <f>SUMIFS(WDB!$J:$J,WDB!$B:$B,$B188,WDB!$C:$C,$C188,WDB!$T:$T,"&gt;0")</f>
        <v>0</v>
      </c>
      <c r="H188" s="44" t="e">
        <f t="shared" si="55"/>
        <v>#DIV/0!</v>
      </c>
    </row>
    <row r="189" spans="2:8">
      <c r="B189" t="e">
        <f t="shared" si="52"/>
        <v>#VALUE!</v>
      </c>
      <c r="C189" t="e">
        <f t="shared" si="53"/>
        <v>#VALUE!</v>
      </c>
      <c r="D189">
        <f>SUMIFS(WDB!J:J,WDB!B:B,B189,WDB!C:C,C189)</f>
        <v>0</v>
      </c>
      <c r="E189" t="e">
        <f>SUMIFS(WDB!$J:$J,WDB!$B:$B,$B189,WDB!$C:$C,$C189,WDB!#REF!,"&gt;0")</f>
        <v>#REF!</v>
      </c>
      <c r="F189" s="44" t="e">
        <f t="shared" si="54"/>
        <v>#REF!</v>
      </c>
      <c r="G189">
        <f>SUMIFS(WDB!$J:$J,WDB!$B:$B,$B189,WDB!$C:$C,$C189,WDB!$T:$T,"&gt;0")</f>
        <v>0</v>
      </c>
      <c r="H189" s="44" t="e">
        <f t="shared" si="55"/>
        <v>#DIV/0!</v>
      </c>
    </row>
    <row r="190" spans="2:8">
      <c r="B190" t="e">
        <f t="shared" si="52"/>
        <v>#VALUE!</v>
      </c>
      <c r="C190" t="e">
        <f t="shared" si="53"/>
        <v>#VALUE!</v>
      </c>
      <c r="D190">
        <f>SUMIFS(WDB!J:J,WDB!B:B,B190,WDB!C:C,C190)</f>
        <v>0</v>
      </c>
      <c r="E190" t="e">
        <f>SUMIFS(WDB!$J:$J,WDB!$B:$B,$B190,WDB!$C:$C,$C190,WDB!#REF!,"&gt;0")</f>
        <v>#REF!</v>
      </c>
      <c r="F190" s="44" t="e">
        <f t="shared" si="54"/>
        <v>#REF!</v>
      </c>
      <c r="G190">
        <f>SUMIFS(WDB!$J:$J,WDB!$B:$B,$B190,WDB!$C:$C,$C190,WDB!$T:$T,"&gt;0")</f>
        <v>0</v>
      </c>
      <c r="H190" s="44" t="e">
        <f t="shared" si="55"/>
        <v>#DIV/0!</v>
      </c>
    </row>
    <row r="191" spans="2:8">
      <c r="B191" t="e">
        <f t="shared" si="52"/>
        <v>#VALUE!</v>
      </c>
      <c r="C191" t="e">
        <f t="shared" si="53"/>
        <v>#VALUE!</v>
      </c>
      <c r="D191">
        <f>SUMIFS(WDB!J:J,WDB!B:B,B191,WDB!C:C,C191)</f>
        <v>0</v>
      </c>
      <c r="E191" t="e">
        <f>SUMIFS(WDB!$J:$J,WDB!$B:$B,$B191,WDB!$C:$C,$C191,WDB!#REF!,"&gt;0")</f>
        <v>#REF!</v>
      </c>
      <c r="F191" s="44" t="e">
        <f t="shared" si="54"/>
        <v>#REF!</v>
      </c>
      <c r="G191">
        <f>SUMIFS(WDB!$J:$J,WDB!$B:$B,$B191,WDB!$C:$C,$C191,WDB!$T:$T,"&gt;0")</f>
        <v>0</v>
      </c>
      <c r="H191" s="44" t="e">
        <f t="shared" si="55"/>
        <v>#DIV/0!</v>
      </c>
    </row>
    <row r="192" spans="2:8">
      <c r="B192" t="e">
        <f t="shared" si="52"/>
        <v>#VALUE!</v>
      </c>
      <c r="C192" t="e">
        <f t="shared" si="53"/>
        <v>#VALUE!</v>
      </c>
      <c r="D192">
        <f>SUMIFS(WDB!J:J,WDB!B:B,B192,WDB!C:C,C192)</f>
        <v>0</v>
      </c>
      <c r="E192" t="e">
        <f>SUMIFS(WDB!$J:$J,WDB!$B:$B,$B192,WDB!$C:$C,$C192,WDB!#REF!,"&gt;0")</f>
        <v>#REF!</v>
      </c>
      <c r="F192" s="44" t="e">
        <f t="shared" si="54"/>
        <v>#REF!</v>
      </c>
      <c r="G192">
        <f>SUMIFS(WDB!$J:$J,WDB!$B:$B,$B192,WDB!$C:$C,$C192,WDB!$T:$T,"&gt;0")</f>
        <v>0</v>
      </c>
      <c r="H192" s="44" t="e">
        <f t="shared" si="55"/>
        <v>#DIV/0!</v>
      </c>
    </row>
    <row r="193" spans="2:8">
      <c r="B193" t="e">
        <f t="shared" si="52"/>
        <v>#VALUE!</v>
      </c>
      <c r="C193" t="e">
        <f t="shared" si="53"/>
        <v>#VALUE!</v>
      </c>
      <c r="D193">
        <f>SUMIFS(WDB!J:J,WDB!B:B,B193,WDB!C:C,C193)</f>
        <v>0</v>
      </c>
      <c r="E193" t="e">
        <f>SUMIFS(WDB!$J:$J,WDB!$B:$B,$B193,WDB!$C:$C,$C193,WDB!#REF!,"&gt;0")</f>
        <v>#REF!</v>
      </c>
      <c r="F193" s="44" t="e">
        <f t="shared" si="54"/>
        <v>#REF!</v>
      </c>
      <c r="G193">
        <f>SUMIFS(WDB!$J:$J,WDB!$B:$B,$B193,WDB!$C:$C,$C193,WDB!$T:$T,"&gt;0")</f>
        <v>0</v>
      </c>
      <c r="H193" s="44" t="e">
        <f t="shared" si="55"/>
        <v>#DIV/0!</v>
      </c>
    </row>
    <row r="194" spans="2:8">
      <c r="B194" t="e">
        <f t="shared" si="52"/>
        <v>#VALUE!</v>
      </c>
      <c r="C194" t="e">
        <f t="shared" si="53"/>
        <v>#VALUE!</v>
      </c>
      <c r="D194">
        <f>SUMIFS(WDB!J:J,WDB!B:B,B194,WDB!C:C,C194)</f>
        <v>0</v>
      </c>
      <c r="E194" t="e">
        <f>SUMIFS(WDB!$J:$J,WDB!$B:$B,$B194,WDB!$C:$C,$C194,WDB!#REF!,"&gt;0")</f>
        <v>#REF!</v>
      </c>
      <c r="F194" s="44" t="e">
        <f t="shared" si="54"/>
        <v>#REF!</v>
      </c>
      <c r="G194">
        <f>SUMIFS(WDB!$J:$J,WDB!$B:$B,$B194,WDB!$C:$C,$C194,WDB!$T:$T,"&gt;0")</f>
        <v>0</v>
      </c>
      <c r="H194" s="44" t="e">
        <f t="shared" si="55"/>
        <v>#DIV/0!</v>
      </c>
    </row>
    <row r="195" spans="2:8">
      <c r="B195" t="e">
        <f t="shared" si="52"/>
        <v>#VALUE!</v>
      </c>
      <c r="C195" t="e">
        <f t="shared" si="53"/>
        <v>#VALUE!</v>
      </c>
      <c r="D195">
        <f>SUMIFS(WDB!J:J,WDB!B:B,B195,WDB!C:C,C195)</f>
        <v>0</v>
      </c>
      <c r="E195" t="e">
        <f>SUMIFS(WDB!$J:$J,WDB!$B:$B,$B195,WDB!$C:$C,$C195,WDB!#REF!,"&gt;0")</f>
        <v>#REF!</v>
      </c>
      <c r="F195" s="44" t="e">
        <f t="shared" si="54"/>
        <v>#REF!</v>
      </c>
      <c r="G195">
        <f>SUMIFS(WDB!$J:$J,WDB!$B:$B,$B195,WDB!$C:$C,$C195,WDB!$T:$T,"&gt;0")</f>
        <v>0</v>
      </c>
      <c r="H195" s="44" t="e">
        <f t="shared" si="55"/>
        <v>#DIV/0!</v>
      </c>
    </row>
    <row r="196" spans="2:8">
      <c r="B196" t="e">
        <f t="shared" si="52"/>
        <v>#VALUE!</v>
      </c>
      <c r="C196" t="e">
        <f t="shared" si="53"/>
        <v>#VALUE!</v>
      </c>
      <c r="D196">
        <f>SUMIFS(WDB!J:J,WDB!B:B,B196,WDB!C:C,C196)</f>
        <v>0</v>
      </c>
      <c r="E196" t="e">
        <f>SUMIFS(WDB!$J:$J,WDB!$B:$B,$B196,WDB!$C:$C,$C196,WDB!#REF!,"&gt;0")</f>
        <v>#REF!</v>
      </c>
      <c r="F196" s="44" t="e">
        <f t="shared" si="54"/>
        <v>#REF!</v>
      </c>
      <c r="G196">
        <f>SUMIFS(WDB!$J:$J,WDB!$B:$B,$B196,WDB!$C:$C,$C196,WDB!$T:$T,"&gt;0")</f>
        <v>0</v>
      </c>
      <c r="H196" s="44" t="e">
        <f t="shared" si="55"/>
        <v>#DIV/0!</v>
      </c>
    </row>
    <row r="197" spans="2:8">
      <c r="B197" t="e">
        <f t="shared" ref="B197:B260" si="56">MID(A197,1,FIND($A$3,A197)-1)</f>
        <v>#VALUE!</v>
      </c>
      <c r="C197" t="e">
        <f t="shared" ref="C197:C260" si="57">MID(A197,FIND($A$3,A197)+1,LEN(A197)-FIND($A$3,A197))</f>
        <v>#VALUE!</v>
      </c>
      <c r="D197">
        <f>SUMIFS(WDB!J:J,WDB!B:B,B197,WDB!C:C,C197)</f>
        <v>0</v>
      </c>
      <c r="E197" t="e">
        <f>SUMIFS(WDB!$J:$J,WDB!$B:$B,$B197,WDB!$C:$C,$C197,WDB!#REF!,"&gt;0")</f>
        <v>#REF!</v>
      </c>
      <c r="F197" s="44" t="e">
        <f t="shared" si="54"/>
        <v>#REF!</v>
      </c>
      <c r="G197">
        <f>SUMIFS(WDB!$J:$J,WDB!$B:$B,$B197,WDB!$C:$C,$C197,WDB!$T:$T,"&gt;0")</f>
        <v>0</v>
      </c>
      <c r="H197" s="44" t="e">
        <f t="shared" si="55"/>
        <v>#DIV/0!</v>
      </c>
    </row>
    <row r="198" spans="2:8">
      <c r="B198" t="e">
        <f t="shared" si="56"/>
        <v>#VALUE!</v>
      </c>
      <c r="C198" t="e">
        <f t="shared" si="57"/>
        <v>#VALUE!</v>
      </c>
      <c r="D198">
        <f>SUMIFS(WDB!J:J,WDB!B:B,B198,WDB!C:C,C198)</f>
        <v>0</v>
      </c>
      <c r="E198" t="e">
        <f>SUMIFS(WDB!$J:$J,WDB!$B:$B,$B198,WDB!$C:$C,$C198,WDB!#REF!,"&gt;0")</f>
        <v>#REF!</v>
      </c>
      <c r="F198" s="44" t="e">
        <f t="shared" ref="F198:F261" si="58">$E198/$D198</f>
        <v>#REF!</v>
      </c>
      <c r="G198">
        <f>SUMIFS(WDB!$J:$J,WDB!$B:$B,$B198,WDB!$C:$C,$C198,WDB!$T:$T,"&gt;0")</f>
        <v>0</v>
      </c>
      <c r="H198" s="44" t="e">
        <f t="shared" ref="H198:H261" si="59">$G198/$D198</f>
        <v>#DIV/0!</v>
      </c>
    </row>
    <row r="199" spans="2:8">
      <c r="B199" t="e">
        <f t="shared" si="56"/>
        <v>#VALUE!</v>
      </c>
      <c r="C199" t="e">
        <f t="shared" si="57"/>
        <v>#VALUE!</v>
      </c>
      <c r="D199">
        <f>SUMIFS(WDB!J:J,WDB!B:B,B199,WDB!C:C,C199)</f>
        <v>0</v>
      </c>
      <c r="E199" t="e">
        <f>SUMIFS(WDB!$J:$J,WDB!$B:$B,$B199,WDB!$C:$C,$C199,WDB!#REF!,"&gt;0")</f>
        <v>#REF!</v>
      </c>
      <c r="F199" s="44" t="e">
        <f t="shared" si="58"/>
        <v>#REF!</v>
      </c>
      <c r="G199">
        <f>SUMIFS(WDB!$J:$J,WDB!$B:$B,$B199,WDB!$C:$C,$C199,WDB!$T:$T,"&gt;0")</f>
        <v>0</v>
      </c>
      <c r="H199" s="44" t="e">
        <f t="shared" si="59"/>
        <v>#DIV/0!</v>
      </c>
    </row>
    <row r="200" spans="2:8">
      <c r="B200" t="e">
        <f t="shared" si="56"/>
        <v>#VALUE!</v>
      </c>
      <c r="C200" t="e">
        <f t="shared" si="57"/>
        <v>#VALUE!</v>
      </c>
      <c r="D200">
        <f>SUMIFS(WDB!J:J,WDB!B:B,B200,WDB!C:C,C200)</f>
        <v>0</v>
      </c>
      <c r="E200" t="e">
        <f>SUMIFS(WDB!$J:$J,WDB!$B:$B,$B200,WDB!$C:$C,$C200,WDB!#REF!,"&gt;0")</f>
        <v>#REF!</v>
      </c>
      <c r="F200" s="44" t="e">
        <f t="shared" si="58"/>
        <v>#REF!</v>
      </c>
      <c r="G200">
        <f>SUMIFS(WDB!$J:$J,WDB!$B:$B,$B200,WDB!$C:$C,$C200,WDB!$T:$T,"&gt;0")</f>
        <v>0</v>
      </c>
      <c r="H200" s="44" t="e">
        <f t="shared" si="59"/>
        <v>#DIV/0!</v>
      </c>
    </row>
    <row r="201" spans="2:8">
      <c r="B201" t="e">
        <f t="shared" si="56"/>
        <v>#VALUE!</v>
      </c>
      <c r="C201" t="e">
        <f t="shared" si="57"/>
        <v>#VALUE!</v>
      </c>
      <c r="D201">
        <f>SUMIFS(WDB!J:J,WDB!B:B,B201,WDB!C:C,C201)</f>
        <v>0</v>
      </c>
      <c r="E201" t="e">
        <f>SUMIFS(WDB!$J:$J,WDB!$B:$B,$B201,WDB!$C:$C,$C201,WDB!#REF!,"&gt;0")</f>
        <v>#REF!</v>
      </c>
      <c r="F201" s="44" t="e">
        <f t="shared" si="58"/>
        <v>#REF!</v>
      </c>
      <c r="G201">
        <f>SUMIFS(WDB!$J:$J,WDB!$B:$B,$B201,WDB!$C:$C,$C201,WDB!$T:$T,"&gt;0")</f>
        <v>0</v>
      </c>
      <c r="H201" s="44" t="e">
        <f t="shared" si="59"/>
        <v>#DIV/0!</v>
      </c>
    </row>
    <row r="202" spans="2:8">
      <c r="B202" t="e">
        <f t="shared" si="56"/>
        <v>#VALUE!</v>
      </c>
      <c r="C202" t="e">
        <f t="shared" si="57"/>
        <v>#VALUE!</v>
      </c>
      <c r="D202">
        <f>SUMIFS(WDB!J:J,WDB!B:B,B202,WDB!C:C,C202)</f>
        <v>0</v>
      </c>
      <c r="E202" t="e">
        <f>SUMIFS(WDB!$J:$J,WDB!$B:$B,$B202,WDB!$C:$C,$C202,WDB!#REF!,"&gt;0")</f>
        <v>#REF!</v>
      </c>
      <c r="F202" s="44" t="e">
        <f t="shared" si="58"/>
        <v>#REF!</v>
      </c>
      <c r="G202">
        <f>SUMIFS(WDB!$J:$J,WDB!$B:$B,$B202,WDB!$C:$C,$C202,WDB!$T:$T,"&gt;0")</f>
        <v>0</v>
      </c>
      <c r="H202" s="44" t="e">
        <f t="shared" si="59"/>
        <v>#DIV/0!</v>
      </c>
    </row>
    <row r="203" spans="2:8">
      <c r="B203" t="e">
        <f t="shared" si="56"/>
        <v>#VALUE!</v>
      </c>
      <c r="C203" t="e">
        <f t="shared" si="57"/>
        <v>#VALUE!</v>
      </c>
      <c r="D203">
        <f>SUMIFS(WDB!J:J,WDB!B:B,B203,WDB!C:C,C203)</f>
        <v>0</v>
      </c>
      <c r="E203" t="e">
        <f>SUMIFS(WDB!$J:$J,WDB!$B:$B,$B203,WDB!$C:$C,$C203,WDB!#REF!,"&gt;0")</f>
        <v>#REF!</v>
      </c>
      <c r="F203" s="44" t="e">
        <f t="shared" si="58"/>
        <v>#REF!</v>
      </c>
      <c r="G203">
        <f>SUMIFS(WDB!$J:$J,WDB!$B:$B,$B203,WDB!$C:$C,$C203,WDB!$T:$T,"&gt;0")</f>
        <v>0</v>
      </c>
      <c r="H203" s="44" t="e">
        <f t="shared" si="59"/>
        <v>#DIV/0!</v>
      </c>
    </row>
    <row r="204" spans="2:8">
      <c r="B204" t="e">
        <f t="shared" si="56"/>
        <v>#VALUE!</v>
      </c>
      <c r="C204" t="e">
        <f t="shared" si="57"/>
        <v>#VALUE!</v>
      </c>
      <c r="D204">
        <f>SUMIFS(WDB!J:J,WDB!B:B,B204,WDB!C:C,C204)</f>
        <v>0</v>
      </c>
      <c r="E204" t="e">
        <f>SUMIFS(WDB!$J:$J,WDB!$B:$B,$B204,WDB!$C:$C,$C204,WDB!#REF!,"&gt;0")</f>
        <v>#REF!</v>
      </c>
      <c r="F204" s="44" t="e">
        <f t="shared" si="58"/>
        <v>#REF!</v>
      </c>
      <c r="G204">
        <f>SUMIFS(WDB!$J:$J,WDB!$B:$B,$B204,WDB!$C:$C,$C204,WDB!$T:$T,"&gt;0")</f>
        <v>0</v>
      </c>
      <c r="H204" s="44" t="e">
        <f t="shared" si="59"/>
        <v>#DIV/0!</v>
      </c>
    </row>
    <row r="205" spans="2:8">
      <c r="B205" t="e">
        <f t="shared" si="56"/>
        <v>#VALUE!</v>
      </c>
      <c r="C205" t="e">
        <f t="shared" si="57"/>
        <v>#VALUE!</v>
      </c>
      <c r="D205">
        <f>SUMIFS(WDB!J:J,WDB!B:B,B205,WDB!C:C,C205)</f>
        <v>0</v>
      </c>
      <c r="E205" t="e">
        <f>SUMIFS(WDB!$J:$J,WDB!$B:$B,$B205,WDB!$C:$C,$C205,WDB!#REF!,"&gt;0")</f>
        <v>#REF!</v>
      </c>
      <c r="F205" s="44" t="e">
        <f t="shared" si="58"/>
        <v>#REF!</v>
      </c>
      <c r="G205">
        <f>SUMIFS(WDB!$J:$J,WDB!$B:$B,$B205,WDB!$C:$C,$C205,WDB!$T:$T,"&gt;0")</f>
        <v>0</v>
      </c>
      <c r="H205" s="44" t="e">
        <f t="shared" si="59"/>
        <v>#DIV/0!</v>
      </c>
    </row>
    <row r="206" spans="2:8">
      <c r="B206" t="e">
        <f t="shared" si="56"/>
        <v>#VALUE!</v>
      </c>
      <c r="C206" t="e">
        <f t="shared" si="57"/>
        <v>#VALUE!</v>
      </c>
      <c r="D206">
        <f>SUMIFS(WDB!J:J,WDB!B:B,B206,WDB!C:C,C206)</f>
        <v>0</v>
      </c>
      <c r="E206" t="e">
        <f>SUMIFS(WDB!$J:$J,WDB!$B:$B,$B206,WDB!$C:$C,$C206,WDB!#REF!,"&gt;0")</f>
        <v>#REF!</v>
      </c>
      <c r="F206" s="44" t="e">
        <f t="shared" si="58"/>
        <v>#REF!</v>
      </c>
      <c r="G206">
        <f>SUMIFS(WDB!$J:$J,WDB!$B:$B,$B206,WDB!$C:$C,$C206,WDB!$T:$T,"&gt;0")</f>
        <v>0</v>
      </c>
      <c r="H206" s="44" t="e">
        <f t="shared" si="59"/>
        <v>#DIV/0!</v>
      </c>
    </row>
    <row r="207" spans="2:8">
      <c r="B207" t="e">
        <f t="shared" si="56"/>
        <v>#VALUE!</v>
      </c>
      <c r="C207" t="e">
        <f t="shared" si="57"/>
        <v>#VALUE!</v>
      </c>
      <c r="D207">
        <f>SUMIFS(WDB!J:J,WDB!B:B,B207,WDB!C:C,C207)</f>
        <v>0</v>
      </c>
      <c r="E207" t="e">
        <f>SUMIFS(WDB!$J:$J,WDB!$B:$B,$B207,WDB!$C:$C,$C207,WDB!#REF!,"&gt;0")</f>
        <v>#REF!</v>
      </c>
      <c r="F207" s="44" t="e">
        <f t="shared" si="58"/>
        <v>#REF!</v>
      </c>
      <c r="G207">
        <f>SUMIFS(WDB!$J:$J,WDB!$B:$B,$B207,WDB!$C:$C,$C207,WDB!$T:$T,"&gt;0")</f>
        <v>0</v>
      </c>
      <c r="H207" s="44" t="e">
        <f t="shared" si="59"/>
        <v>#DIV/0!</v>
      </c>
    </row>
    <row r="208" spans="2:8">
      <c r="B208" t="e">
        <f t="shared" si="56"/>
        <v>#VALUE!</v>
      </c>
      <c r="C208" t="e">
        <f t="shared" si="57"/>
        <v>#VALUE!</v>
      </c>
      <c r="D208">
        <f>SUMIFS(WDB!J:J,WDB!B:B,B208,WDB!C:C,C208)</f>
        <v>0</v>
      </c>
      <c r="E208" t="e">
        <f>SUMIFS(WDB!$J:$J,WDB!$B:$B,$B208,WDB!$C:$C,$C208,WDB!#REF!,"&gt;0")</f>
        <v>#REF!</v>
      </c>
      <c r="F208" s="44" t="e">
        <f t="shared" si="58"/>
        <v>#REF!</v>
      </c>
      <c r="G208">
        <f>SUMIFS(WDB!$J:$J,WDB!$B:$B,$B208,WDB!$C:$C,$C208,WDB!$T:$T,"&gt;0")</f>
        <v>0</v>
      </c>
      <c r="H208" s="44" t="e">
        <f t="shared" si="59"/>
        <v>#DIV/0!</v>
      </c>
    </row>
    <row r="209" spans="2:8">
      <c r="B209" t="e">
        <f t="shared" si="56"/>
        <v>#VALUE!</v>
      </c>
      <c r="C209" t="e">
        <f t="shared" si="57"/>
        <v>#VALUE!</v>
      </c>
      <c r="D209">
        <f>SUMIFS(WDB!J:J,WDB!B:B,B209,WDB!C:C,C209)</f>
        <v>0</v>
      </c>
      <c r="E209" t="e">
        <f>SUMIFS(WDB!$J:$J,WDB!$B:$B,$B209,WDB!$C:$C,$C209,WDB!#REF!,"&gt;0")</f>
        <v>#REF!</v>
      </c>
      <c r="F209" s="44" t="e">
        <f t="shared" si="58"/>
        <v>#REF!</v>
      </c>
      <c r="G209">
        <f>SUMIFS(WDB!$J:$J,WDB!$B:$B,$B209,WDB!$C:$C,$C209,WDB!$T:$T,"&gt;0")</f>
        <v>0</v>
      </c>
      <c r="H209" s="44" t="e">
        <f t="shared" si="59"/>
        <v>#DIV/0!</v>
      </c>
    </row>
    <row r="210" spans="2:8">
      <c r="B210" t="e">
        <f t="shared" si="56"/>
        <v>#VALUE!</v>
      </c>
      <c r="C210" t="e">
        <f t="shared" si="57"/>
        <v>#VALUE!</v>
      </c>
      <c r="D210">
        <f>SUMIFS(WDB!J:J,WDB!B:B,B210,WDB!C:C,C210)</f>
        <v>0</v>
      </c>
      <c r="E210" t="e">
        <f>SUMIFS(WDB!$J:$J,WDB!$B:$B,$B210,WDB!$C:$C,$C210,WDB!#REF!,"&gt;0")</f>
        <v>#REF!</v>
      </c>
      <c r="F210" s="44" t="e">
        <f t="shared" si="58"/>
        <v>#REF!</v>
      </c>
      <c r="G210">
        <f>SUMIFS(WDB!$J:$J,WDB!$B:$B,$B210,WDB!$C:$C,$C210,WDB!$T:$T,"&gt;0")</f>
        <v>0</v>
      </c>
      <c r="H210" s="44" t="e">
        <f t="shared" si="59"/>
        <v>#DIV/0!</v>
      </c>
    </row>
    <row r="211" spans="2:8">
      <c r="B211" t="e">
        <f t="shared" si="56"/>
        <v>#VALUE!</v>
      </c>
      <c r="C211" t="e">
        <f t="shared" si="57"/>
        <v>#VALUE!</v>
      </c>
      <c r="D211">
        <f>SUMIFS(WDB!J:J,WDB!B:B,B211,WDB!C:C,C211)</f>
        <v>0</v>
      </c>
      <c r="E211" t="e">
        <f>SUMIFS(WDB!$J:$J,WDB!$B:$B,$B211,WDB!$C:$C,$C211,WDB!#REF!,"&gt;0")</f>
        <v>#REF!</v>
      </c>
      <c r="F211" s="44" t="e">
        <f t="shared" si="58"/>
        <v>#REF!</v>
      </c>
      <c r="G211">
        <f>SUMIFS(WDB!$J:$J,WDB!$B:$B,$B211,WDB!$C:$C,$C211,WDB!$T:$T,"&gt;0")</f>
        <v>0</v>
      </c>
      <c r="H211" s="44" t="e">
        <f t="shared" si="59"/>
        <v>#DIV/0!</v>
      </c>
    </row>
    <row r="212" spans="2:8">
      <c r="B212" t="e">
        <f t="shared" si="56"/>
        <v>#VALUE!</v>
      </c>
      <c r="C212" t="e">
        <f t="shared" si="57"/>
        <v>#VALUE!</v>
      </c>
      <c r="D212">
        <f>SUMIFS(WDB!J:J,WDB!B:B,B212,WDB!C:C,C212)</f>
        <v>0</v>
      </c>
      <c r="E212" t="e">
        <f>SUMIFS(WDB!$J:$J,WDB!$B:$B,$B212,WDB!$C:$C,$C212,WDB!#REF!,"&gt;0")</f>
        <v>#REF!</v>
      </c>
      <c r="F212" s="44" t="e">
        <f t="shared" si="58"/>
        <v>#REF!</v>
      </c>
      <c r="G212">
        <f>SUMIFS(WDB!$J:$J,WDB!$B:$B,$B212,WDB!$C:$C,$C212,WDB!$T:$T,"&gt;0")</f>
        <v>0</v>
      </c>
      <c r="H212" s="44" t="e">
        <f t="shared" si="59"/>
        <v>#DIV/0!</v>
      </c>
    </row>
    <row r="213" spans="2:8">
      <c r="B213" t="e">
        <f t="shared" si="56"/>
        <v>#VALUE!</v>
      </c>
      <c r="C213" t="e">
        <f t="shared" si="57"/>
        <v>#VALUE!</v>
      </c>
      <c r="D213">
        <f>SUMIFS(WDB!J:J,WDB!B:B,B213,WDB!C:C,C213)</f>
        <v>0</v>
      </c>
      <c r="E213" t="e">
        <f>SUMIFS(WDB!$J:$J,WDB!$B:$B,$B213,WDB!$C:$C,$C213,WDB!#REF!,"&gt;0")</f>
        <v>#REF!</v>
      </c>
      <c r="F213" s="44" t="e">
        <f t="shared" si="58"/>
        <v>#REF!</v>
      </c>
      <c r="G213">
        <f>SUMIFS(WDB!$J:$J,WDB!$B:$B,$B213,WDB!$C:$C,$C213,WDB!$T:$T,"&gt;0")</f>
        <v>0</v>
      </c>
      <c r="H213" s="44" t="e">
        <f t="shared" si="59"/>
        <v>#DIV/0!</v>
      </c>
    </row>
    <row r="214" spans="2:8">
      <c r="B214" t="e">
        <f t="shared" si="56"/>
        <v>#VALUE!</v>
      </c>
      <c r="C214" t="e">
        <f t="shared" si="57"/>
        <v>#VALUE!</v>
      </c>
      <c r="D214">
        <f>SUMIFS(WDB!J:J,WDB!B:B,B214,WDB!C:C,C214)</f>
        <v>0</v>
      </c>
      <c r="E214" t="e">
        <f>SUMIFS(WDB!$J:$J,WDB!$B:$B,$B214,WDB!$C:$C,$C214,WDB!#REF!,"&gt;0")</f>
        <v>#REF!</v>
      </c>
      <c r="F214" s="44" t="e">
        <f t="shared" si="58"/>
        <v>#REF!</v>
      </c>
      <c r="G214">
        <f>SUMIFS(WDB!$J:$J,WDB!$B:$B,$B214,WDB!$C:$C,$C214,WDB!$T:$T,"&gt;0")</f>
        <v>0</v>
      </c>
      <c r="H214" s="44" t="e">
        <f t="shared" si="59"/>
        <v>#DIV/0!</v>
      </c>
    </row>
    <row r="215" spans="2:8">
      <c r="B215" t="e">
        <f t="shared" si="56"/>
        <v>#VALUE!</v>
      </c>
      <c r="C215" t="e">
        <f t="shared" si="57"/>
        <v>#VALUE!</v>
      </c>
      <c r="D215">
        <f>SUMIFS(WDB!J:J,WDB!B:B,B215,WDB!C:C,C215)</f>
        <v>0</v>
      </c>
      <c r="E215" t="e">
        <f>SUMIFS(WDB!$J:$J,WDB!$B:$B,$B215,WDB!$C:$C,$C215,WDB!#REF!,"&gt;0")</f>
        <v>#REF!</v>
      </c>
      <c r="F215" s="44" t="e">
        <f t="shared" si="58"/>
        <v>#REF!</v>
      </c>
      <c r="G215">
        <f>SUMIFS(WDB!$J:$J,WDB!$B:$B,$B215,WDB!$C:$C,$C215,WDB!$T:$T,"&gt;0")</f>
        <v>0</v>
      </c>
      <c r="H215" s="44" t="e">
        <f t="shared" si="59"/>
        <v>#DIV/0!</v>
      </c>
    </row>
    <row r="216" spans="2:8">
      <c r="B216" t="e">
        <f t="shared" si="56"/>
        <v>#VALUE!</v>
      </c>
      <c r="C216" t="e">
        <f t="shared" si="57"/>
        <v>#VALUE!</v>
      </c>
      <c r="D216">
        <f>SUMIFS(WDB!J:J,WDB!B:B,B216,WDB!C:C,C216)</f>
        <v>0</v>
      </c>
      <c r="E216" t="e">
        <f>SUMIFS(WDB!$J:$J,WDB!$B:$B,$B216,WDB!$C:$C,$C216,WDB!#REF!,"&gt;0")</f>
        <v>#REF!</v>
      </c>
      <c r="F216" s="44" t="e">
        <f t="shared" si="58"/>
        <v>#REF!</v>
      </c>
      <c r="G216">
        <f>SUMIFS(WDB!$J:$J,WDB!$B:$B,$B216,WDB!$C:$C,$C216,WDB!$T:$T,"&gt;0")</f>
        <v>0</v>
      </c>
      <c r="H216" s="44" t="e">
        <f t="shared" si="59"/>
        <v>#DIV/0!</v>
      </c>
    </row>
    <row r="217" spans="2:8">
      <c r="B217" t="e">
        <f t="shared" si="56"/>
        <v>#VALUE!</v>
      </c>
      <c r="C217" t="e">
        <f t="shared" si="57"/>
        <v>#VALUE!</v>
      </c>
      <c r="D217">
        <f>SUMIFS(WDB!J:J,WDB!B:B,B217,WDB!C:C,C217)</f>
        <v>0</v>
      </c>
      <c r="E217" t="e">
        <f>SUMIFS(WDB!$J:$J,WDB!$B:$B,$B217,WDB!$C:$C,$C217,WDB!#REF!,"&gt;0")</f>
        <v>#REF!</v>
      </c>
      <c r="F217" s="44" t="e">
        <f t="shared" si="58"/>
        <v>#REF!</v>
      </c>
      <c r="G217">
        <f>SUMIFS(WDB!$J:$J,WDB!$B:$B,$B217,WDB!$C:$C,$C217,WDB!$T:$T,"&gt;0")</f>
        <v>0</v>
      </c>
      <c r="H217" s="44" t="e">
        <f t="shared" si="59"/>
        <v>#DIV/0!</v>
      </c>
    </row>
    <row r="218" spans="2:8">
      <c r="B218" t="e">
        <f t="shared" si="56"/>
        <v>#VALUE!</v>
      </c>
      <c r="C218" t="e">
        <f t="shared" si="57"/>
        <v>#VALUE!</v>
      </c>
      <c r="D218">
        <f>SUMIFS(WDB!J:J,WDB!B:B,B218,WDB!C:C,C218)</f>
        <v>0</v>
      </c>
      <c r="E218" t="e">
        <f>SUMIFS(WDB!$J:$J,WDB!$B:$B,$B218,WDB!$C:$C,$C218,WDB!#REF!,"&gt;0")</f>
        <v>#REF!</v>
      </c>
      <c r="F218" s="44" t="e">
        <f t="shared" si="58"/>
        <v>#REF!</v>
      </c>
      <c r="G218">
        <f>SUMIFS(WDB!$J:$J,WDB!$B:$B,$B218,WDB!$C:$C,$C218,WDB!$T:$T,"&gt;0")</f>
        <v>0</v>
      </c>
      <c r="H218" s="44" t="e">
        <f t="shared" si="59"/>
        <v>#DIV/0!</v>
      </c>
    </row>
    <row r="219" spans="2:8">
      <c r="B219" t="e">
        <f t="shared" si="56"/>
        <v>#VALUE!</v>
      </c>
      <c r="C219" t="e">
        <f t="shared" si="57"/>
        <v>#VALUE!</v>
      </c>
      <c r="D219">
        <f>SUMIFS(WDB!J:J,WDB!B:B,B219,WDB!C:C,C219)</f>
        <v>0</v>
      </c>
      <c r="E219" t="e">
        <f>SUMIFS(WDB!$J:$J,WDB!$B:$B,$B219,WDB!$C:$C,$C219,WDB!#REF!,"&gt;0")</f>
        <v>#REF!</v>
      </c>
      <c r="F219" s="44" t="e">
        <f t="shared" si="58"/>
        <v>#REF!</v>
      </c>
      <c r="G219">
        <f>SUMIFS(WDB!$J:$J,WDB!$B:$B,$B219,WDB!$C:$C,$C219,WDB!$T:$T,"&gt;0")</f>
        <v>0</v>
      </c>
      <c r="H219" s="44" t="e">
        <f t="shared" si="59"/>
        <v>#DIV/0!</v>
      </c>
    </row>
    <row r="220" spans="2:8">
      <c r="B220" t="e">
        <f t="shared" si="56"/>
        <v>#VALUE!</v>
      </c>
      <c r="C220" t="e">
        <f t="shared" si="57"/>
        <v>#VALUE!</v>
      </c>
      <c r="D220">
        <f>SUMIFS(WDB!J:J,WDB!B:B,B220,WDB!C:C,C220)</f>
        <v>0</v>
      </c>
      <c r="E220" t="e">
        <f>SUMIFS(WDB!$J:$J,WDB!$B:$B,$B220,WDB!$C:$C,$C220,WDB!#REF!,"&gt;0")</f>
        <v>#REF!</v>
      </c>
      <c r="F220" s="44" t="e">
        <f t="shared" si="58"/>
        <v>#REF!</v>
      </c>
      <c r="G220">
        <f>SUMIFS(WDB!$J:$J,WDB!$B:$B,$B220,WDB!$C:$C,$C220,WDB!$T:$T,"&gt;0")</f>
        <v>0</v>
      </c>
      <c r="H220" s="44" t="e">
        <f t="shared" si="59"/>
        <v>#DIV/0!</v>
      </c>
    </row>
    <row r="221" spans="2:8">
      <c r="B221" t="e">
        <f t="shared" si="56"/>
        <v>#VALUE!</v>
      </c>
      <c r="C221" t="e">
        <f t="shared" si="57"/>
        <v>#VALUE!</v>
      </c>
      <c r="D221">
        <f>SUMIFS(WDB!J:J,WDB!B:B,B221,WDB!C:C,C221)</f>
        <v>0</v>
      </c>
      <c r="E221" t="e">
        <f>SUMIFS(WDB!$J:$J,WDB!$B:$B,$B221,WDB!$C:$C,$C221,WDB!#REF!,"&gt;0")</f>
        <v>#REF!</v>
      </c>
      <c r="F221" s="44" t="e">
        <f t="shared" si="58"/>
        <v>#REF!</v>
      </c>
      <c r="G221">
        <f>SUMIFS(WDB!$J:$J,WDB!$B:$B,$B221,WDB!$C:$C,$C221,WDB!$T:$T,"&gt;0")</f>
        <v>0</v>
      </c>
      <c r="H221" s="44" t="e">
        <f t="shared" si="59"/>
        <v>#DIV/0!</v>
      </c>
    </row>
    <row r="222" spans="2:8">
      <c r="B222" t="e">
        <f t="shared" si="56"/>
        <v>#VALUE!</v>
      </c>
      <c r="C222" t="e">
        <f t="shared" si="57"/>
        <v>#VALUE!</v>
      </c>
      <c r="D222">
        <f>SUMIFS(WDB!J:J,WDB!B:B,B222,WDB!C:C,C222)</f>
        <v>0</v>
      </c>
      <c r="E222" t="e">
        <f>SUMIFS(WDB!$J:$J,WDB!$B:$B,$B222,WDB!$C:$C,$C222,WDB!#REF!,"&gt;0")</f>
        <v>#REF!</v>
      </c>
      <c r="F222" s="44" t="e">
        <f t="shared" si="58"/>
        <v>#REF!</v>
      </c>
      <c r="G222">
        <f>SUMIFS(WDB!$J:$J,WDB!$B:$B,$B222,WDB!$C:$C,$C222,WDB!$T:$T,"&gt;0")</f>
        <v>0</v>
      </c>
      <c r="H222" s="44" t="e">
        <f t="shared" si="59"/>
        <v>#DIV/0!</v>
      </c>
    </row>
    <row r="223" spans="2:8">
      <c r="B223" t="e">
        <f t="shared" si="56"/>
        <v>#VALUE!</v>
      </c>
      <c r="C223" t="e">
        <f t="shared" si="57"/>
        <v>#VALUE!</v>
      </c>
      <c r="D223">
        <f>SUMIFS(WDB!J:J,WDB!B:B,B223,WDB!C:C,C223)</f>
        <v>0</v>
      </c>
      <c r="E223" t="e">
        <f>SUMIFS(WDB!$J:$J,WDB!$B:$B,$B223,WDB!$C:$C,$C223,WDB!#REF!,"&gt;0")</f>
        <v>#REF!</v>
      </c>
      <c r="F223" s="44" t="e">
        <f t="shared" si="58"/>
        <v>#REF!</v>
      </c>
      <c r="G223">
        <f>SUMIFS(WDB!$J:$J,WDB!$B:$B,$B223,WDB!$C:$C,$C223,WDB!$T:$T,"&gt;0")</f>
        <v>0</v>
      </c>
      <c r="H223" s="44" t="e">
        <f t="shared" si="59"/>
        <v>#DIV/0!</v>
      </c>
    </row>
    <row r="224" spans="2:8">
      <c r="B224" t="e">
        <f t="shared" si="56"/>
        <v>#VALUE!</v>
      </c>
      <c r="C224" t="e">
        <f t="shared" si="57"/>
        <v>#VALUE!</v>
      </c>
      <c r="D224">
        <f>SUMIFS(WDB!J:J,WDB!B:B,B224,WDB!C:C,C224)</f>
        <v>0</v>
      </c>
      <c r="E224" t="e">
        <f>SUMIFS(WDB!$J:$J,WDB!$B:$B,$B224,WDB!$C:$C,$C224,WDB!#REF!,"&gt;0")</f>
        <v>#REF!</v>
      </c>
      <c r="F224" s="44" t="e">
        <f t="shared" si="58"/>
        <v>#REF!</v>
      </c>
      <c r="G224">
        <f>SUMIFS(WDB!$J:$J,WDB!$B:$B,$B224,WDB!$C:$C,$C224,WDB!$T:$T,"&gt;0")</f>
        <v>0</v>
      </c>
      <c r="H224" s="44" t="e">
        <f t="shared" si="59"/>
        <v>#DIV/0!</v>
      </c>
    </row>
    <row r="225" spans="2:8">
      <c r="B225" t="e">
        <f t="shared" si="56"/>
        <v>#VALUE!</v>
      </c>
      <c r="C225" t="e">
        <f t="shared" si="57"/>
        <v>#VALUE!</v>
      </c>
      <c r="D225">
        <f>SUMIFS(WDB!J:J,WDB!B:B,B225,WDB!C:C,C225)</f>
        <v>0</v>
      </c>
      <c r="E225" t="e">
        <f>SUMIFS(WDB!$J:$J,WDB!$B:$B,$B225,WDB!$C:$C,$C225,WDB!#REF!,"&gt;0")</f>
        <v>#REF!</v>
      </c>
      <c r="F225" s="44" t="e">
        <f t="shared" si="58"/>
        <v>#REF!</v>
      </c>
      <c r="G225">
        <f>SUMIFS(WDB!$J:$J,WDB!$B:$B,$B225,WDB!$C:$C,$C225,WDB!$T:$T,"&gt;0")</f>
        <v>0</v>
      </c>
      <c r="H225" s="44" t="e">
        <f t="shared" si="59"/>
        <v>#DIV/0!</v>
      </c>
    </row>
    <row r="226" spans="2:8">
      <c r="B226" t="e">
        <f t="shared" si="56"/>
        <v>#VALUE!</v>
      </c>
      <c r="C226" t="e">
        <f t="shared" si="57"/>
        <v>#VALUE!</v>
      </c>
      <c r="D226">
        <f>SUMIFS(WDB!J:J,WDB!B:B,B226,WDB!C:C,C226)</f>
        <v>0</v>
      </c>
      <c r="E226" t="e">
        <f>SUMIFS(WDB!$J:$J,WDB!$B:$B,$B226,WDB!$C:$C,$C226,WDB!#REF!,"&gt;0")</f>
        <v>#REF!</v>
      </c>
      <c r="F226" s="44" t="e">
        <f t="shared" si="58"/>
        <v>#REF!</v>
      </c>
      <c r="G226">
        <f>SUMIFS(WDB!$J:$J,WDB!$B:$B,$B226,WDB!$C:$C,$C226,WDB!$T:$T,"&gt;0")</f>
        <v>0</v>
      </c>
      <c r="H226" s="44" t="e">
        <f t="shared" si="59"/>
        <v>#DIV/0!</v>
      </c>
    </row>
    <row r="227" spans="2:8">
      <c r="B227" t="e">
        <f t="shared" si="56"/>
        <v>#VALUE!</v>
      </c>
      <c r="C227" t="e">
        <f t="shared" si="57"/>
        <v>#VALUE!</v>
      </c>
      <c r="D227">
        <f>SUMIFS(WDB!J:J,WDB!B:B,B227,WDB!C:C,C227)</f>
        <v>0</v>
      </c>
      <c r="E227" t="e">
        <f>SUMIFS(WDB!$J:$J,WDB!$B:$B,$B227,WDB!$C:$C,$C227,WDB!#REF!,"&gt;0")</f>
        <v>#REF!</v>
      </c>
      <c r="F227" s="44" t="e">
        <f t="shared" si="58"/>
        <v>#REF!</v>
      </c>
      <c r="G227">
        <f>SUMIFS(WDB!$J:$J,WDB!$B:$B,$B227,WDB!$C:$C,$C227,WDB!$T:$T,"&gt;0")</f>
        <v>0</v>
      </c>
      <c r="H227" s="44" t="e">
        <f t="shared" si="59"/>
        <v>#DIV/0!</v>
      </c>
    </row>
    <row r="228" spans="2:8">
      <c r="B228" t="e">
        <f t="shared" si="56"/>
        <v>#VALUE!</v>
      </c>
      <c r="C228" t="e">
        <f t="shared" si="57"/>
        <v>#VALUE!</v>
      </c>
      <c r="D228">
        <f>SUMIFS(WDB!J:J,WDB!B:B,B228,WDB!C:C,C228)</f>
        <v>0</v>
      </c>
      <c r="E228" t="e">
        <f>SUMIFS(WDB!$J:$J,WDB!$B:$B,$B228,WDB!$C:$C,$C228,WDB!#REF!,"&gt;0")</f>
        <v>#REF!</v>
      </c>
      <c r="F228" s="44" t="e">
        <f t="shared" si="58"/>
        <v>#REF!</v>
      </c>
      <c r="G228">
        <f>SUMIFS(WDB!$J:$J,WDB!$B:$B,$B228,WDB!$C:$C,$C228,WDB!$T:$T,"&gt;0")</f>
        <v>0</v>
      </c>
      <c r="H228" s="44" t="e">
        <f t="shared" si="59"/>
        <v>#DIV/0!</v>
      </c>
    </row>
    <row r="229" spans="2:8">
      <c r="B229" t="e">
        <f t="shared" si="56"/>
        <v>#VALUE!</v>
      </c>
      <c r="C229" t="e">
        <f t="shared" si="57"/>
        <v>#VALUE!</v>
      </c>
      <c r="D229">
        <f>SUMIFS(WDB!J:J,WDB!B:B,B229,WDB!C:C,C229)</f>
        <v>0</v>
      </c>
      <c r="E229" t="e">
        <f>SUMIFS(WDB!$J:$J,WDB!$B:$B,$B229,WDB!$C:$C,$C229,WDB!#REF!,"&gt;0")</f>
        <v>#REF!</v>
      </c>
      <c r="F229" s="44" t="e">
        <f t="shared" si="58"/>
        <v>#REF!</v>
      </c>
      <c r="G229">
        <f>SUMIFS(WDB!$J:$J,WDB!$B:$B,$B229,WDB!$C:$C,$C229,WDB!$T:$T,"&gt;0")</f>
        <v>0</v>
      </c>
      <c r="H229" s="44" t="e">
        <f t="shared" si="59"/>
        <v>#DIV/0!</v>
      </c>
    </row>
    <row r="230" spans="2:8">
      <c r="B230" t="e">
        <f t="shared" si="56"/>
        <v>#VALUE!</v>
      </c>
      <c r="C230" t="e">
        <f t="shared" si="57"/>
        <v>#VALUE!</v>
      </c>
      <c r="D230">
        <f>SUMIFS(WDB!J:J,WDB!B:B,B230,WDB!C:C,C230)</f>
        <v>0</v>
      </c>
      <c r="E230" t="e">
        <f>SUMIFS(WDB!$J:$J,WDB!$B:$B,$B230,WDB!$C:$C,$C230,WDB!#REF!,"&gt;0")</f>
        <v>#REF!</v>
      </c>
      <c r="F230" s="44" t="e">
        <f t="shared" si="58"/>
        <v>#REF!</v>
      </c>
      <c r="G230">
        <f>SUMIFS(WDB!$J:$J,WDB!$B:$B,$B230,WDB!$C:$C,$C230,WDB!$T:$T,"&gt;0")</f>
        <v>0</v>
      </c>
      <c r="H230" s="44" t="e">
        <f t="shared" si="59"/>
        <v>#DIV/0!</v>
      </c>
    </row>
    <row r="231" spans="2:8">
      <c r="B231" t="e">
        <f t="shared" si="56"/>
        <v>#VALUE!</v>
      </c>
      <c r="C231" t="e">
        <f t="shared" si="57"/>
        <v>#VALUE!</v>
      </c>
      <c r="D231">
        <f>SUMIFS(WDB!J:J,WDB!B:B,B231,WDB!C:C,C231)</f>
        <v>0</v>
      </c>
      <c r="E231" t="e">
        <f>SUMIFS(WDB!$J:$J,WDB!$B:$B,$B231,WDB!$C:$C,$C231,WDB!#REF!,"&gt;0")</f>
        <v>#REF!</v>
      </c>
      <c r="F231" s="44" t="e">
        <f t="shared" si="58"/>
        <v>#REF!</v>
      </c>
      <c r="G231">
        <f>SUMIFS(WDB!$J:$J,WDB!$B:$B,$B231,WDB!$C:$C,$C231,WDB!$T:$T,"&gt;0")</f>
        <v>0</v>
      </c>
      <c r="H231" s="44" t="e">
        <f t="shared" si="59"/>
        <v>#DIV/0!</v>
      </c>
    </row>
    <row r="232" spans="2:8">
      <c r="B232" t="e">
        <f t="shared" si="56"/>
        <v>#VALUE!</v>
      </c>
      <c r="C232" t="e">
        <f t="shared" si="57"/>
        <v>#VALUE!</v>
      </c>
      <c r="D232">
        <f>SUMIFS(WDB!J:J,WDB!B:B,B232,WDB!C:C,C232)</f>
        <v>0</v>
      </c>
      <c r="E232" t="e">
        <f>SUMIFS(WDB!$J:$J,WDB!$B:$B,$B232,WDB!$C:$C,$C232,WDB!#REF!,"&gt;0")</f>
        <v>#REF!</v>
      </c>
      <c r="F232" s="44" t="e">
        <f t="shared" si="58"/>
        <v>#REF!</v>
      </c>
      <c r="G232">
        <f>SUMIFS(WDB!$J:$J,WDB!$B:$B,$B232,WDB!$C:$C,$C232,WDB!$T:$T,"&gt;0")</f>
        <v>0</v>
      </c>
      <c r="H232" s="44" t="e">
        <f t="shared" si="59"/>
        <v>#DIV/0!</v>
      </c>
    </row>
    <row r="233" spans="2:8">
      <c r="B233" t="e">
        <f t="shared" si="56"/>
        <v>#VALUE!</v>
      </c>
      <c r="C233" t="e">
        <f t="shared" si="57"/>
        <v>#VALUE!</v>
      </c>
      <c r="D233">
        <f>SUMIFS(WDB!J:J,WDB!B:B,B233,WDB!C:C,C233)</f>
        <v>0</v>
      </c>
      <c r="E233" t="e">
        <f>SUMIFS(WDB!$J:$J,WDB!$B:$B,$B233,WDB!$C:$C,$C233,WDB!#REF!,"&gt;0")</f>
        <v>#REF!</v>
      </c>
      <c r="F233" s="44" t="e">
        <f t="shared" si="58"/>
        <v>#REF!</v>
      </c>
      <c r="G233">
        <f>SUMIFS(WDB!$J:$J,WDB!$B:$B,$B233,WDB!$C:$C,$C233,WDB!$T:$T,"&gt;0")</f>
        <v>0</v>
      </c>
      <c r="H233" s="44" t="e">
        <f t="shared" si="59"/>
        <v>#DIV/0!</v>
      </c>
    </row>
    <row r="234" spans="2:8">
      <c r="B234" t="e">
        <f t="shared" si="56"/>
        <v>#VALUE!</v>
      </c>
      <c r="C234" t="e">
        <f t="shared" si="57"/>
        <v>#VALUE!</v>
      </c>
      <c r="D234">
        <f>SUMIFS(WDB!J:J,WDB!B:B,B234,WDB!C:C,C234)</f>
        <v>0</v>
      </c>
      <c r="E234" t="e">
        <f>SUMIFS(WDB!$J:$J,WDB!$B:$B,$B234,WDB!$C:$C,$C234,WDB!#REF!,"&gt;0")</f>
        <v>#REF!</v>
      </c>
      <c r="F234" s="44" t="e">
        <f t="shared" si="58"/>
        <v>#REF!</v>
      </c>
      <c r="G234">
        <f>SUMIFS(WDB!$J:$J,WDB!$B:$B,$B234,WDB!$C:$C,$C234,WDB!$T:$T,"&gt;0")</f>
        <v>0</v>
      </c>
      <c r="H234" s="44" t="e">
        <f t="shared" si="59"/>
        <v>#DIV/0!</v>
      </c>
    </row>
    <row r="235" spans="2:8">
      <c r="B235" t="e">
        <f t="shared" si="56"/>
        <v>#VALUE!</v>
      </c>
      <c r="C235" t="e">
        <f t="shared" si="57"/>
        <v>#VALUE!</v>
      </c>
      <c r="D235">
        <f>SUMIFS(WDB!J:J,WDB!B:B,B235,WDB!C:C,C235)</f>
        <v>0</v>
      </c>
      <c r="E235" t="e">
        <f>SUMIFS(WDB!$J:$J,WDB!$B:$B,$B235,WDB!$C:$C,$C235,WDB!#REF!,"&gt;0")</f>
        <v>#REF!</v>
      </c>
      <c r="F235" s="44" t="e">
        <f t="shared" si="58"/>
        <v>#REF!</v>
      </c>
      <c r="G235">
        <f>SUMIFS(WDB!$J:$J,WDB!$B:$B,$B235,WDB!$C:$C,$C235,WDB!$T:$T,"&gt;0")</f>
        <v>0</v>
      </c>
      <c r="H235" s="44" t="e">
        <f t="shared" si="59"/>
        <v>#DIV/0!</v>
      </c>
    </row>
    <row r="236" spans="2:8">
      <c r="B236" t="e">
        <f t="shared" si="56"/>
        <v>#VALUE!</v>
      </c>
      <c r="C236" t="e">
        <f t="shared" si="57"/>
        <v>#VALUE!</v>
      </c>
      <c r="D236">
        <f>SUMIFS(WDB!J:J,WDB!B:B,B236,WDB!C:C,C236)</f>
        <v>0</v>
      </c>
      <c r="E236" t="e">
        <f>SUMIFS(WDB!$J:$J,WDB!$B:$B,$B236,WDB!$C:$C,$C236,WDB!#REF!,"&gt;0")</f>
        <v>#REF!</v>
      </c>
      <c r="F236" s="44" t="e">
        <f t="shared" si="58"/>
        <v>#REF!</v>
      </c>
      <c r="G236">
        <f>SUMIFS(WDB!$J:$J,WDB!$B:$B,$B236,WDB!$C:$C,$C236,WDB!$T:$T,"&gt;0")</f>
        <v>0</v>
      </c>
      <c r="H236" s="44" t="e">
        <f t="shared" si="59"/>
        <v>#DIV/0!</v>
      </c>
    </row>
    <row r="237" spans="2:8">
      <c r="B237" t="e">
        <f t="shared" si="56"/>
        <v>#VALUE!</v>
      </c>
      <c r="C237" t="e">
        <f t="shared" si="57"/>
        <v>#VALUE!</v>
      </c>
      <c r="D237">
        <f>SUMIFS(WDB!J:J,WDB!B:B,B237,WDB!C:C,C237)</f>
        <v>0</v>
      </c>
      <c r="E237" t="e">
        <f>SUMIFS(WDB!$J:$J,WDB!$B:$B,$B237,WDB!$C:$C,$C237,WDB!#REF!,"&gt;0")</f>
        <v>#REF!</v>
      </c>
      <c r="F237" s="44" t="e">
        <f t="shared" si="58"/>
        <v>#REF!</v>
      </c>
      <c r="G237">
        <f>SUMIFS(WDB!$J:$J,WDB!$B:$B,$B237,WDB!$C:$C,$C237,WDB!$T:$T,"&gt;0")</f>
        <v>0</v>
      </c>
      <c r="H237" s="44" t="e">
        <f t="shared" si="59"/>
        <v>#DIV/0!</v>
      </c>
    </row>
    <row r="238" spans="2:8">
      <c r="B238" t="e">
        <f t="shared" si="56"/>
        <v>#VALUE!</v>
      </c>
      <c r="C238" t="e">
        <f t="shared" si="57"/>
        <v>#VALUE!</v>
      </c>
      <c r="D238">
        <f>SUMIFS(WDB!J:J,WDB!B:B,B238,WDB!C:C,C238)</f>
        <v>0</v>
      </c>
      <c r="E238" t="e">
        <f>SUMIFS(WDB!$J:$J,WDB!$B:$B,$B238,WDB!$C:$C,$C238,WDB!#REF!,"&gt;0")</f>
        <v>#REF!</v>
      </c>
      <c r="F238" s="44" t="e">
        <f t="shared" si="58"/>
        <v>#REF!</v>
      </c>
      <c r="G238">
        <f>SUMIFS(WDB!$J:$J,WDB!$B:$B,$B238,WDB!$C:$C,$C238,WDB!$T:$T,"&gt;0")</f>
        <v>0</v>
      </c>
      <c r="H238" s="44" t="e">
        <f t="shared" si="59"/>
        <v>#DIV/0!</v>
      </c>
    </row>
    <row r="239" spans="2:8">
      <c r="B239" t="e">
        <f t="shared" si="56"/>
        <v>#VALUE!</v>
      </c>
      <c r="C239" t="e">
        <f t="shared" si="57"/>
        <v>#VALUE!</v>
      </c>
      <c r="D239">
        <f>SUMIFS(WDB!J:J,WDB!B:B,B239,WDB!C:C,C239)</f>
        <v>0</v>
      </c>
      <c r="E239" t="e">
        <f>SUMIFS(WDB!$J:$J,WDB!$B:$B,$B239,WDB!$C:$C,$C239,WDB!#REF!,"&gt;0")</f>
        <v>#REF!</v>
      </c>
      <c r="F239" s="44" t="e">
        <f t="shared" si="58"/>
        <v>#REF!</v>
      </c>
      <c r="G239">
        <f>SUMIFS(WDB!$J:$J,WDB!$B:$B,$B239,WDB!$C:$C,$C239,WDB!$T:$T,"&gt;0")</f>
        <v>0</v>
      </c>
      <c r="H239" s="44" t="e">
        <f t="shared" si="59"/>
        <v>#DIV/0!</v>
      </c>
    </row>
    <row r="240" spans="2:8">
      <c r="B240" t="e">
        <f t="shared" si="56"/>
        <v>#VALUE!</v>
      </c>
      <c r="C240" t="e">
        <f t="shared" si="57"/>
        <v>#VALUE!</v>
      </c>
      <c r="D240">
        <f>SUMIFS(WDB!J:J,WDB!B:B,B240,WDB!C:C,C240)</f>
        <v>0</v>
      </c>
      <c r="E240" t="e">
        <f>SUMIFS(WDB!$J:$J,WDB!$B:$B,$B240,WDB!$C:$C,$C240,WDB!#REF!,"&gt;0")</f>
        <v>#REF!</v>
      </c>
      <c r="F240" s="44" t="e">
        <f t="shared" si="58"/>
        <v>#REF!</v>
      </c>
      <c r="G240">
        <f>SUMIFS(WDB!$J:$J,WDB!$B:$B,$B240,WDB!$C:$C,$C240,WDB!$T:$T,"&gt;0")</f>
        <v>0</v>
      </c>
      <c r="H240" s="44" t="e">
        <f t="shared" si="59"/>
        <v>#DIV/0!</v>
      </c>
    </row>
    <row r="241" spans="2:8">
      <c r="B241" t="e">
        <f t="shared" si="56"/>
        <v>#VALUE!</v>
      </c>
      <c r="C241" t="e">
        <f t="shared" si="57"/>
        <v>#VALUE!</v>
      </c>
      <c r="D241">
        <f>SUMIFS(WDB!J:J,WDB!B:B,B241,WDB!C:C,C241)</f>
        <v>0</v>
      </c>
      <c r="E241" t="e">
        <f>SUMIFS(WDB!$J:$J,WDB!$B:$B,$B241,WDB!$C:$C,$C241,WDB!#REF!,"&gt;0")</f>
        <v>#REF!</v>
      </c>
      <c r="F241" s="44" t="e">
        <f t="shared" si="58"/>
        <v>#REF!</v>
      </c>
      <c r="G241">
        <f>SUMIFS(WDB!$J:$J,WDB!$B:$B,$B241,WDB!$C:$C,$C241,WDB!$T:$T,"&gt;0")</f>
        <v>0</v>
      </c>
      <c r="H241" s="44" t="e">
        <f t="shared" si="59"/>
        <v>#DIV/0!</v>
      </c>
    </row>
    <row r="242" spans="2:8">
      <c r="B242" t="e">
        <f t="shared" si="56"/>
        <v>#VALUE!</v>
      </c>
      <c r="C242" t="e">
        <f t="shared" si="57"/>
        <v>#VALUE!</v>
      </c>
      <c r="D242">
        <f>SUMIFS(WDB!J:J,WDB!B:B,B242,WDB!C:C,C242)</f>
        <v>0</v>
      </c>
      <c r="E242" t="e">
        <f>SUMIFS(WDB!$J:$J,WDB!$B:$B,$B242,WDB!$C:$C,$C242,WDB!#REF!,"&gt;0")</f>
        <v>#REF!</v>
      </c>
      <c r="F242" s="44" t="e">
        <f t="shared" si="58"/>
        <v>#REF!</v>
      </c>
      <c r="G242">
        <f>SUMIFS(WDB!$J:$J,WDB!$B:$B,$B242,WDB!$C:$C,$C242,WDB!$T:$T,"&gt;0")</f>
        <v>0</v>
      </c>
      <c r="H242" s="44" t="e">
        <f t="shared" si="59"/>
        <v>#DIV/0!</v>
      </c>
    </row>
    <row r="243" spans="2:8">
      <c r="B243" t="e">
        <f t="shared" si="56"/>
        <v>#VALUE!</v>
      </c>
      <c r="C243" t="e">
        <f t="shared" si="57"/>
        <v>#VALUE!</v>
      </c>
      <c r="D243">
        <f>SUMIFS(WDB!J:J,WDB!B:B,B243,WDB!C:C,C243)</f>
        <v>0</v>
      </c>
      <c r="E243" t="e">
        <f>SUMIFS(WDB!$J:$J,WDB!$B:$B,$B243,WDB!$C:$C,$C243,WDB!#REF!,"&gt;0")</f>
        <v>#REF!</v>
      </c>
      <c r="F243" s="44" t="e">
        <f t="shared" si="58"/>
        <v>#REF!</v>
      </c>
      <c r="G243">
        <f>SUMIFS(WDB!$J:$J,WDB!$B:$B,$B243,WDB!$C:$C,$C243,WDB!$T:$T,"&gt;0")</f>
        <v>0</v>
      </c>
      <c r="H243" s="44" t="e">
        <f t="shared" si="59"/>
        <v>#DIV/0!</v>
      </c>
    </row>
    <row r="244" spans="2:8">
      <c r="B244" t="e">
        <f t="shared" si="56"/>
        <v>#VALUE!</v>
      </c>
      <c r="C244" t="e">
        <f t="shared" si="57"/>
        <v>#VALUE!</v>
      </c>
      <c r="D244">
        <f>SUMIFS(WDB!J:J,WDB!B:B,B244,WDB!C:C,C244)</f>
        <v>0</v>
      </c>
      <c r="E244" t="e">
        <f>SUMIFS(WDB!$J:$J,WDB!$B:$B,$B244,WDB!$C:$C,$C244,WDB!#REF!,"&gt;0")</f>
        <v>#REF!</v>
      </c>
      <c r="F244" s="44" t="e">
        <f t="shared" si="58"/>
        <v>#REF!</v>
      </c>
      <c r="G244">
        <f>SUMIFS(WDB!$J:$J,WDB!$B:$B,$B244,WDB!$C:$C,$C244,WDB!$T:$T,"&gt;0")</f>
        <v>0</v>
      </c>
      <c r="H244" s="44" t="e">
        <f t="shared" si="59"/>
        <v>#DIV/0!</v>
      </c>
    </row>
    <row r="245" spans="2:8">
      <c r="B245" t="e">
        <f t="shared" si="56"/>
        <v>#VALUE!</v>
      </c>
      <c r="C245" t="e">
        <f t="shared" si="57"/>
        <v>#VALUE!</v>
      </c>
      <c r="D245">
        <f>SUMIFS(WDB!J:J,WDB!B:B,B245,WDB!C:C,C245)</f>
        <v>0</v>
      </c>
      <c r="E245" t="e">
        <f>SUMIFS(WDB!$J:$J,WDB!$B:$B,$B245,WDB!$C:$C,$C245,WDB!#REF!,"&gt;0")</f>
        <v>#REF!</v>
      </c>
      <c r="F245" s="44" t="e">
        <f t="shared" si="58"/>
        <v>#REF!</v>
      </c>
      <c r="G245">
        <f>SUMIFS(WDB!$J:$J,WDB!$B:$B,$B245,WDB!$C:$C,$C245,WDB!$T:$T,"&gt;0")</f>
        <v>0</v>
      </c>
      <c r="H245" s="44" t="e">
        <f t="shared" si="59"/>
        <v>#DIV/0!</v>
      </c>
    </row>
    <row r="246" spans="2:8">
      <c r="B246" t="e">
        <f t="shared" si="56"/>
        <v>#VALUE!</v>
      </c>
      <c r="C246" t="e">
        <f t="shared" si="57"/>
        <v>#VALUE!</v>
      </c>
      <c r="D246">
        <f>SUMIFS(WDB!J:J,WDB!B:B,B246,WDB!C:C,C246)</f>
        <v>0</v>
      </c>
      <c r="E246" t="e">
        <f>SUMIFS(WDB!$J:$J,WDB!$B:$B,$B246,WDB!$C:$C,$C246,WDB!#REF!,"&gt;0")</f>
        <v>#REF!</v>
      </c>
      <c r="F246" s="44" t="e">
        <f t="shared" si="58"/>
        <v>#REF!</v>
      </c>
      <c r="G246">
        <f>SUMIFS(WDB!$J:$J,WDB!$B:$B,$B246,WDB!$C:$C,$C246,WDB!$T:$T,"&gt;0")</f>
        <v>0</v>
      </c>
      <c r="H246" s="44" t="e">
        <f t="shared" si="59"/>
        <v>#DIV/0!</v>
      </c>
    </row>
    <row r="247" spans="2:8">
      <c r="B247" t="e">
        <f t="shared" si="56"/>
        <v>#VALUE!</v>
      </c>
      <c r="C247" t="e">
        <f t="shared" si="57"/>
        <v>#VALUE!</v>
      </c>
      <c r="D247">
        <f>SUMIFS(WDB!J:J,WDB!B:B,B247,WDB!C:C,C247)</f>
        <v>0</v>
      </c>
      <c r="E247" t="e">
        <f>SUMIFS(WDB!$J:$J,WDB!$B:$B,$B247,WDB!$C:$C,$C247,WDB!#REF!,"&gt;0")</f>
        <v>#REF!</v>
      </c>
      <c r="F247" s="44" t="e">
        <f t="shared" si="58"/>
        <v>#REF!</v>
      </c>
      <c r="G247">
        <f>SUMIFS(WDB!$J:$J,WDB!$B:$B,$B247,WDB!$C:$C,$C247,WDB!$T:$T,"&gt;0")</f>
        <v>0</v>
      </c>
      <c r="H247" s="44" t="e">
        <f t="shared" si="59"/>
        <v>#DIV/0!</v>
      </c>
    </row>
    <row r="248" spans="2:8">
      <c r="B248" t="e">
        <f t="shared" si="56"/>
        <v>#VALUE!</v>
      </c>
      <c r="C248" t="e">
        <f t="shared" si="57"/>
        <v>#VALUE!</v>
      </c>
      <c r="D248">
        <f>SUMIFS(WDB!J:J,WDB!B:B,B248,WDB!C:C,C248)</f>
        <v>0</v>
      </c>
      <c r="E248" t="e">
        <f>SUMIFS(WDB!$J:$J,WDB!$B:$B,$B248,WDB!$C:$C,$C248,WDB!#REF!,"&gt;0")</f>
        <v>#REF!</v>
      </c>
      <c r="F248" s="44" t="e">
        <f t="shared" si="58"/>
        <v>#REF!</v>
      </c>
      <c r="G248">
        <f>SUMIFS(WDB!$J:$J,WDB!$B:$B,$B248,WDB!$C:$C,$C248,WDB!$T:$T,"&gt;0")</f>
        <v>0</v>
      </c>
      <c r="H248" s="44" t="e">
        <f t="shared" si="59"/>
        <v>#DIV/0!</v>
      </c>
    </row>
    <row r="249" spans="2:8">
      <c r="B249" t="e">
        <f t="shared" si="56"/>
        <v>#VALUE!</v>
      </c>
      <c r="C249" t="e">
        <f t="shared" si="57"/>
        <v>#VALUE!</v>
      </c>
      <c r="D249">
        <f>SUMIFS(WDB!J:J,WDB!B:B,B249,WDB!C:C,C249)</f>
        <v>0</v>
      </c>
      <c r="E249" t="e">
        <f>SUMIFS(WDB!$J:$J,WDB!$B:$B,$B249,WDB!$C:$C,$C249,WDB!#REF!,"&gt;0")</f>
        <v>#REF!</v>
      </c>
      <c r="F249" s="44" t="e">
        <f t="shared" si="58"/>
        <v>#REF!</v>
      </c>
      <c r="G249">
        <f>SUMIFS(WDB!$J:$J,WDB!$B:$B,$B249,WDB!$C:$C,$C249,WDB!$T:$T,"&gt;0")</f>
        <v>0</v>
      </c>
      <c r="H249" s="44" t="e">
        <f t="shared" si="59"/>
        <v>#DIV/0!</v>
      </c>
    </row>
    <row r="250" spans="2:8">
      <c r="B250" t="e">
        <f t="shared" si="56"/>
        <v>#VALUE!</v>
      </c>
      <c r="C250" t="e">
        <f t="shared" si="57"/>
        <v>#VALUE!</v>
      </c>
      <c r="D250">
        <f>SUMIFS(WDB!J:J,WDB!B:B,B250,WDB!C:C,C250)</f>
        <v>0</v>
      </c>
      <c r="E250" t="e">
        <f>SUMIFS(WDB!$J:$J,WDB!$B:$B,$B250,WDB!$C:$C,$C250,WDB!#REF!,"&gt;0")</f>
        <v>#REF!</v>
      </c>
      <c r="F250" s="44" t="e">
        <f t="shared" si="58"/>
        <v>#REF!</v>
      </c>
      <c r="G250">
        <f>SUMIFS(WDB!$J:$J,WDB!$B:$B,$B250,WDB!$C:$C,$C250,WDB!$T:$T,"&gt;0")</f>
        <v>0</v>
      </c>
      <c r="H250" s="44" t="e">
        <f t="shared" si="59"/>
        <v>#DIV/0!</v>
      </c>
    </row>
    <row r="251" spans="2:8">
      <c r="B251" t="e">
        <f t="shared" si="56"/>
        <v>#VALUE!</v>
      </c>
      <c r="C251" t="e">
        <f t="shared" si="57"/>
        <v>#VALUE!</v>
      </c>
      <c r="D251">
        <f>SUMIFS(WDB!J:J,WDB!B:B,B251,WDB!C:C,C251)</f>
        <v>0</v>
      </c>
      <c r="E251" t="e">
        <f>SUMIFS(WDB!$J:$J,WDB!$B:$B,$B251,WDB!$C:$C,$C251,WDB!#REF!,"&gt;0")</f>
        <v>#REF!</v>
      </c>
      <c r="F251" s="44" t="e">
        <f t="shared" si="58"/>
        <v>#REF!</v>
      </c>
      <c r="G251">
        <f>SUMIFS(WDB!$J:$J,WDB!$B:$B,$B251,WDB!$C:$C,$C251,WDB!$T:$T,"&gt;0")</f>
        <v>0</v>
      </c>
      <c r="H251" s="44" t="e">
        <f t="shared" si="59"/>
        <v>#DIV/0!</v>
      </c>
    </row>
    <row r="252" spans="2:8">
      <c r="B252" t="e">
        <f t="shared" si="56"/>
        <v>#VALUE!</v>
      </c>
      <c r="C252" t="e">
        <f t="shared" si="57"/>
        <v>#VALUE!</v>
      </c>
      <c r="D252">
        <f>SUMIFS(WDB!J:J,WDB!B:B,B252,WDB!C:C,C252)</f>
        <v>0</v>
      </c>
      <c r="E252" t="e">
        <f>SUMIFS(WDB!$J:$J,WDB!$B:$B,$B252,WDB!$C:$C,$C252,WDB!#REF!,"&gt;0")</f>
        <v>#REF!</v>
      </c>
      <c r="F252" s="44" t="e">
        <f t="shared" si="58"/>
        <v>#REF!</v>
      </c>
      <c r="G252">
        <f>SUMIFS(WDB!$J:$J,WDB!$B:$B,$B252,WDB!$C:$C,$C252,WDB!$T:$T,"&gt;0")</f>
        <v>0</v>
      </c>
      <c r="H252" s="44" t="e">
        <f t="shared" si="59"/>
        <v>#DIV/0!</v>
      </c>
    </row>
    <row r="253" spans="2:8">
      <c r="B253" t="e">
        <f t="shared" si="56"/>
        <v>#VALUE!</v>
      </c>
      <c r="C253" t="e">
        <f t="shared" si="57"/>
        <v>#VALUE!</v>
      </c>
      <c r="D253">
        <f>SUMIFS(WDB!J:J,WDB!B:B,B253,WDB!C:C,C253)</f>
        <v>0</v>
      </c>
      <c r="E253" t="e">
        <f>SUMIFS(WDB!$J:$J,WDB!$B:$B,$B253,WDB!$C:$C,$C253,WDB!#REF!,"&gt;0")</f>
        <v>#REF!</v>
      </c>
      <c r="F253" s="44" t="e">
        <f t="shared" si="58"/>
        <v>#REF!</v>
      </c>
      <c r="G253">
        <f>SUMIFS(WDB!$J:$J,WDB!$B:$B,$B253,WDB!$C:$C,$C253,WDB!$T:$T,"&gt;0")</f>
        <v>0</v>
      </c>
      <c r="H253" s="44" t="e">
        <f t="shared" si="59"/>
        <v>#DIV/0!</v>
      </c>
    </row>
    <row r="254" spans="2:8">
      <c r="B254" t="e">
        <f t="shared" si="56"/>
        <v>#VALUE!</v>
      </c>
      <c r="C254" t="e">
        <f t="shared" si="57"/>
        <v>#VALUE!</v>
      </c>
      <c r="D254">
        <f>SUMIFS(WDB!J:J,WDB!B:B,B254,WDB!C:C,C254)</f>
        <v>0</v>
      </c>
      <c r="E254" t="e">
        <f>SUMIFS(WDB!$J:$J,WDB!$B:$B,$B254,WDB!$C:$C,$C254,WDB!#REF!,"&gt;0")</f>
        <v>#REF!</v>
      </c>
      <c r="F254" s="44" t="e">
        <f t="shared" si="58"/>
        <v>#REF!</v>
      </c>
      <c r="G254">
        <f>SUMIFS(WDB!$J:$J,WDB!$B:$B,$B254,WDB!$C:$C,$C254,WDB!$T:$T,"&gt;0")</f>
        <v>0</v>
      </c>
      <c r="H254" s="44" t="e">
        <f t="shared" si="59"/>
        <v>#DIV/0!</v>
      </c>
    </row>
    <row r="255" spans="2:8">
      <c r="B255" t="e">
        <f t="shared" si="56"/>
        <v>#VALUE!</v>
      </c>
      <c r="C255" t="e">
        <f t="shared" si="57"/>
        <v>#VALUE!</v>
      </c>
      <c r="D255">
        <f>SUMIFS(WDB!J:J,WDB!B:B,B255,WDB!C:C,C255)</f>
        <v>0</v>
      </c>
      <c r="E255" t="e">
        <f>SUMIFS(WDB!$J:$J,WDB!$B:$B,$B255,WDB!$C:$C,$C255,WDB!#REF!,"&gt;0")</f>
        <v>#REF!</v>
      </c>
      <c r="F255" s="44" t="e">
        <f t="shared" si="58"/>
        <v>#REF!</v>
      </c>
      <c r="G255">
        <f>SUMIFS(WDB!$J:$J,WDB!$B:$B,$B255,WDB!$C:$C,$C255,WDB!$T:$T,"&gt;0")</f>
        <v>0</v>
      </c>
      <c r="H255" s="44" t="e">
        <f t="shared" si="59"/>
        <v>#DIV/0!</v>
      </c>
    </row>
    <row r="256" spans="2:8">
      <c r="B256" t="e">
        <f t="shared" si="56"/>
        <v>#VALUE!</v>
      </c>
      <c r="C256" t="e">
        <f t="shared" si="57"/>
        <v>#VALUE!</v>
      </c>
      <c r="D256">
        <f>SUMIFS(WDB!J:J,WDB!B:B,B256,WDB!C:C,C256)</f>
        <v>0</v>
      </c>
      <c r="E256" t="e">
        <f>SUMIFS(WDB!$J:$J,WDB!$B:$B,$B256,WDB!$C:$C,$C256,WDB!#REF!,"&gt;0")</f>
        <v>#REF!</v>
      </c>
      <c r="F256" s="44" t="e">
        <f t="shared" si="58"/>
        <v>#REF!</v>
      </c>
      <c r="G256">
        <f>SUMIFS(WDB!$J:$J,WDB!$B:$B,$B256,WDB!$C:$C,$C256,WDB!$T:$T,"&gt;0")</f>
        <v>0</v>
      </c>
      <c r="H256" s="44" t="e">
        <f t="shared" si="59"/>
        <v>#DIV/0!</v>
      </c>
    </row>
    <row r="257" spans="2:8">
      <c r="B257" t="e">
        <f t="shared" si="56"/>
        <v>#VALUE!</v>
      </c>
      <c r="C257" t="e">
        <f t="shared" si="57"/>
        <v>#VALUE!</v>
      </c>
      <c r="D257">
        <f>SUMIFS(WDB!J:J,WDB!B:B,B257,WDB!C:C,C257)</f>
        <v>0</v>
      </c>
      <c r="E257" t="e">
        <f>SUMIFS(WDB!$J:$J,WDB!$B:$B,$B257,WDB!$C:$C,$C257,WDB!#REF!,"&gt;0")</f>
        <v>#REF!</v>
      </c>
      <c r="F257" s="44" t="e">
        <f t="shared" si="58"/>
        <v>#REF!</v>
      </c>
      <c r="G257">
        <f>SUMIFS(WDB!$J:$J,WDB!$B:$B,$B257,WDB!$C:$C,$C257,WDB!$T:$T,"&gt;0")</f>
        <v>0</v>
      </c>
      <c r="H257" s="44" t="e">
        <f t="shared" si="59"/>
        <v>#DIV/0!</v>
      </c>
    </row>
    <row r="258" spans="2:8">
      <c r="B258" t="e">
        <f t="shared" si="56"/>
        <v>#VALUE!</v>
      </c>
      <c r="C258" t="e">
        <f t="shared" si="57"/>
        <v>#VALUE!</v>
      </c>
      <c r="D258">
        <f>SUMIFS(WDB!J:J,WDB!B:B,B258,WDB!C:C,C258)</f>
        <v>0</v>
      </c>
      <c r="E258" t="e">
        <f>SUMIFS(WDB!$J:$J,WDB!$B:$B,$B258,WDB!$C:$C,$C258,WDB!#REF!,"&gt;0")</f>
        <v>#REF!</v>
      </c>
      <c r="F258" s="44" t="e">
        <f t="shared" si="58"/>
        <v>#REF!</v>
      </c>
      <c r="G258">
        <f>SUMIFS(WDB!$J:$J,WDB!$B:$B,$B258,WDB!$C:$C,$C258,WDB!$T:$T,"&gt;0")</f>
        <v>0</v>
      </c>
      <c r="H258" s="44" t="e">
        <f t="shared" si="59"/>
        <v>#DIV/0!</v>
      </c>
    </row>
    <row r="259" spans="2:8">
      <c r="B259" t="e">
        <f t="shared" si="56"/>
        <v>#VALUE!</v>
      </c>
      <c r="C259" t="e">
        <f t="shared" si="57"/>
        <v>#VALUE!</v>
      </c>
      <c r="D259">
        <f>SUMIFS(WDB!J:J,WDB!B:B,B259,WDB!C:C,C259)</f>
        <v>0</v>
      </c>
      <c r="E259" t="e">
        <f>SUMIFS(WDB!$J:$J,WDB!$B:$B,$B259,WDB!$C:$C,$C259,WDB!#REF!,"&gt;0")</f>
        <v>#REF!</v>
      </c>
      <c r="F259" s="44" t="e">
        <f t="shared" si="58"/>
        <v>#REF!</v>
      </c>
      <c r="G259">
        <f>SUMIFS(WDB!$J:$J,WDB!$B:$B,$B259,WDB!$C:$C,$C259,WDB!$T:$T,"&gt;0")</f>
        <v>0</v>
      </c>
      <c r="H259" s="44" t="e">
        <f t="shared" si="59"/>
        <v>#DIV/0!</v>
      </c>
    </row>
    <row r="260" spans="2:8">
      <c r="B260" t="e">
        <f t="shared" si="56"/>
        <v>#VALUE!</v>
      </c>
      <c r="C260" t="e">
        <f t="shared" si="57"/>
        <v>#VALUE!</v>
      </c>
      <c r="D260">
        <f>SUMIFS(WDB!J:J,WDB!B:B,B260,WDB!C:C,C260)</f>
        <v>0</v>
      </c>
      <c r="E260" t="e">
        <f>SUMIFS(WDB!$J:$J,WDB!$B:$B,$B260,WDB!$C:$C,$C260,WDB!#REF!,"&gt;0")</f>
        <v>#REF!</v>
      </c>
      <c r="F260" s="44" t="e">
        <f t="shared" si="58"/>
        <v>#REF!</v>
      </c>
      <c r="G260">
        <f>SUMIFS(WDB!$J:$J,WDB!$B:$B,$B260,WDB!$C:$C,$C260,WDB!$T:$T,"&gt;0")</f>
        <v>0</v>
      </c>
      <c r="H260" s="44" t="e">
        <f t="shared" si="59"/>
        <v>#DIV/0!</v>
      </c>
    </row>
    <row r="261" spans="2:8">
      <c r="B261" t="e">
        <f t="shared" ref="B261:B324" si="60">MID(A261,1,FIND($A$3,A261)-1)</f>
        <v>#VALUE!</v>
      </c>
      <c r="C261" t="e">
        <f t="shared" ref="C261:C324" si="61">MID(A261,FIND($A$3,A261)+1,LEN(A261)-FIND($A$3,A261))</f>
        <v>#VALUE!</v>
      </c>
      <c r="D261">
        <f>SUMIFS(WDB!J:J,WDB!B:B,B261,WDB!C:C,C261)</f>
        <v>0</v>
      </c>
      <c r="E261" t="e">
        <f>SUMIFS(WDB!$J:$J,WDB!$B:$B,$B261,WDB!$C:$C,$C261,WDB!#REF!,"&gt;0")</f>
        <v>#REF!</v>
      </c>
      <c r="F261" s="44" t="e">
        <f t="shared" si="58"/>
        <v>#REF!</v>
      </c>
      <c r="G261">
        <f>SUMIFS(WDB!$J:$J,WDB!$B:$B,$B261,WDB!$C:$C,$C261,WDB!$T:$T,"&gt;0")</f>
        <v>0</v>
      </c>
      <c r="H261" s="44" t="e">
        <f t="shared" si="59"/>
        <v>#DIV/0!</v>
      </c>
    </row>
    <row r="262" spans="2:8">
      <c r="B262" t="e">
        <f t="shared" si="60"/>
        <v>#VALUE!</v>
      </c>
      <c r="C262" t="e">
        <f t="shared" si="61"/>
        <v>#VALUE!</v>
      </c>
      <c r="D262">
        <f>SUMIFS(WDB!J:J,WDB!B:B,B262,WDB!C:C,C262)</f>
        <v>0</v>
      </c>
      <c r="E262" t="e">
        <f>SUMIFS(WDB!$J:$J,WDB!$B:$B,$B262,WDB!$C:$C,$C262,WDB!#REF!,"&gt;0")</f>
        <v>#REF!</v>
      </c>
      <c r="F262" s="44" t="e">
        <f t="shared" ref="F262:F325" si="62">$E262/$D262</f>
        <v>#REF!</v>
      </c>
      <c r="G262">
        <f>SUMIFS(WDB!$J:$J,WDB!$B:$B,$B262,WDB!$C:$C,$C262,WDB!$T:$T,"&gt;0")</f>
        <v>0</v>
      </c>
      <c r="H262" s="44" t="e">
        <f t="shared" ref="H262:H325" si="63">$G262/$D262</f>
        <v>#DIV/0!</v>
      </c>
    </row>
    <row r="263" spans="2:8">
      <c r="B263" t="e">
        <f t="shared" si="60"/>
        <v>#VALUE!</v>
      </c>
      <c r="C263" t="e">
        <f t="shared" si="61"/>
        <v>#VALUE!</v>
      </c>
      <c r="D263">
        <f>SUMIFS(WDB!J:J,WDB!B:B,B263,WDB!C:C,C263)</f>
        <v>0</v>
      </c>
      <c r="E263" t="e">
        <f>SUMIFS(WDB!$J:$J,WDB!$B:$B,$B263,WDB!$C:$C,$C263,WDB!#REF!,"&gt;0")</f>
        <v>#REF!</v>
      </c>
      <c r="F263" s="44" t="e">
        <f t="shared" si="62"/>
        <v>#REF!</v>
      </c>
      <c r="G263">
        <f>SUMIFS(WDB!$J:$J,WDB!$B:$B,$B263,WDB!$C:$C,$C263,WDB!$T:$T,"&gt;0")</f>
        <v>0</v>
      </c>
      <c r="H263" s="44" t="e">
        <f t="shared" si="63"/>
        <v>#DIV/0!</v>
      </c>
    </row>
    <row r="264" spans="2:8">
      <c r="B264" t="e">
        <f t="shared" si="60"/>
        <v>#VALUE!</v>
      </c>
      <c r="C264" t="e">
        <f t="shared" si="61"/>
        <v>#VALUE!</v>
      </c>
      <c r="D264">
        <f>SUMIFS(WDB!J:J,WDB!B:B,B264,WDB!C:C,C264)</f>
        <v>0</v>
      </c>
      <c r="E264" t="e">
        <f>SUMIFS(WDB!$J:$J,WDB!$B:$B,$B264,WDB!$C:$C,$C264,WDB!#REF!,"&gt;0")</f>
        <v>#REF!</v>
      </c>
      <c r="F264" s="44" t="e">
        <f t="shared" si="62"/>
        <v>#REF!</v>
      </c>
      <c r="G264">
        <f>SUMIFS(WDB!$J:$J,WDB!$B:$B,$B264,WDB!$C:$C,$C264,WDB!$T:$T,"&gt;0")</f>
        <v>0</v>
      </c>
      <c r="H264" s="44" t="e">
        <f t="shared" si="63"/>
        <v>#DIV/0!</v>
      </c>
    </row>
    <row r="265" spans="2:8">
      <c r="B265" t="e">
        <f t="shared" si="60"/>
        <v>#VALUE!</v>
      </c>
      <c r="C265" t="e">
        <f t="shared" si="61"/>
        <v>#VALUE!</v>
      </c>
      <c r="D265">
        <f>SUMIFS(WDB!J:J,WDB!B:B,B265,WDB!C:C,C265)</f>
        <v>0</v>
      </c>
      <c r="E265" t="e">
        <f>SUMIFS(WDB!$J:$J,WDB!$B:$B,$B265,WDB!$C:$C,$C265,WDB!#REF!,"&gt;0")</f>
        <v>#REF!</v>
      </c>
      <c r="F265" s="44" t="e">
        <f t="shared" si="62"/>
        <v>#REF!</v>
      </c>
      <c r="G265">
        <f>SUMIFS(WDB!$J:$J,WDB!$B:$B,$B265,WDB!$C:$C,$C265,WDB!$T:$T,"&gt;0")</f>
        <v>0</v>
      </c>
      <c r="H265" s="44" t="e">
        <f t="shared" si="63"/>
        <v>#DIV/0!</v>
      </c>
    </row>
    <row r="266" spans="2:8">
      <c r="B266" t="e">
        <f t="shared" si="60"/>
        <v>#VALUE!</v>
      </c>
      <c r="C266" t="e">
        <f t="shared" si="61"/>
        <v>#VALUE!</v>
      </c>
      <c r="D266">
        <f>SUMIFS(WDB!J:J,WDB!B:B,B266,WDB!C:C,C266)</f>
        <v>0</v>
      </c>
      <c r="E266" t="e">
        <f>SUMIFS(WDB!$J:$J,WDB!$B:$B,$B266,WDB!$C:$C,$C266,WDB!#REF!,"&gt;0")</f>
        <v>#REF!</v>
      </c>
      <c r="F266" s="44" t="e">
        <f t="shared" si="62"/>
        <v>#REF!</v>
      </c>
      <c r="G266">
        <f>SUMIFS(WDB!$J:$J,WDB!$B:$B,$B266,WDB!$C:$C,$C266,WDB!$T:$T,"&gt;0")</f>
        <v>0</v>
      </c>
      <c r="H266" s="44" t="e">
        <f t="shared" si="63"/>
        <v>#DIV/0!</v>
      </c>
    </row>
    <row r="267" spans="2:8">
      <c r="B267" t="e">
        <f t="shared" si="60"/>
        <v>#VALUE!</v>
      </c>
      <c r="C267" t="e">
        <f t="shared" si="61"/>
        <v>#VALUE!</v>
      </c>
      <c r="D267">
        <f>SUMIFS(WDB!J:J,WDB!B:B,B267,WDB!C:C,C267)</f>
        <v>0</v>
      </c>
      <c r="E267" t="e">
        <f>SUMIFS(WDB!$J:$J,WDB!$B:$B,$B267,WDB!$C:$C,$C267,WDB!#REF!,"&gt;0")</f>
        <v>#REF!</v>
      </c>
      <c r="F267" s="44" t="e">
        <f t="shared" si="62"/>
        <v>#REF!</v>
      </c>
      <c r="G267">
        <f>SUMIFS(WDB!$J:$J,WDB!$B:$B,$B267,WDB!$C:$C,$C267,WDB!$T:$T,"&gt;0")</f>
        <v>0</v>
      </c>
      <c r="H267" s="44" t="e">
        <f t="shared" si="63"/>
        <v>#DIV/0!</v>
      </c>
    </row>
    <row r="268" spans="2:8">
      <c r="B268" t="e">
        <f t="shared" si="60"/>
        <v>#VALUE!</v>
      </c>
      <c r="C268" t="e">
        <f t="shared" si="61"/>
        <v>#VALUE!</v>
      </c>
      <c r="D268">
        <f>SUMIFS(WDB!J:J,WDB!B:B,B268,WDB!C:C,C268)</f>
        <v>0</v>
      </c>
      <c r="E268" t="e">
        <f>SUMIFS(WDB!$J:$J,WDB!$B:$B,$B268,WDB!$C:$C,$C268,WDB!#REF!,"&gt;0")</f>
        <v>#REF!</v>
      </c>
      <c r="F268" s="44" t="e">
        <f t="shared" si="62"/>
        <v>#REF!</v>
      </c>
      <c r="G268">
        <f>SUMIFS(WDB!$J:$J,WDB!$B:$B,$B268,WDB!$C:$C,$C268,WDB!$T:$T,"&gt;0")</f>
        <v>0</v>
      </c>
      <c r="H268" s="44" t="e">
        <f t="shared" si="63"/>
        <v>#DIV/0!</v>
      </c>
    </row>
    <row r="269" spans="2:8">
      <c r="B269" t="e">
        <f t="shared" si="60"/>
        <v>#VALUE!</v>
      </c>
      <c r="C269" t="e">
        <f t="shared" si="61"/>
        <v>#VALUE!</v>
      </c>
      <c r="D269">
        <f>SUMIFS(WDB!J:J,WDB!B:B,B269,WDB!C:C,C269)</f>
        <v>0</v>
      </c>
      <c r="E269" t="e">
        <f>SUMIFS(WDB!$J:$J,WDB!$B:$B,$B269,WDB!$C:$C,$C269,WDB!#REF!,"&gt;0")</f>
        <v>#REF!</v>
      </c>
      <c r="F269" s="44" t="e">
        <f t="shared" si="62"/>
        <v>#REF!</v>
      </c>
      <c r="G269">
        <f>SUMIFS(WDB!$J:$J,WDB!$B:$B,$B269,WDB!$C:$C,$C269,WDB!$T:$T,"&gt;0")</f>
        <v>0</v>
      </c>
      <c r="H269" s="44" t="e">
        <f t="shared" si="63"/>
        <v>#DIV/0!</v>
      </c>
    </row>
    <row r="270" spans="2:8">
      <c r="B270" t="e">
        <f t="shared" si="60"/>
        <v>#VALUE!</v>
      </c>
      <c r="C270" t="e">
        <f t="shared" si="61"/>
        <v>#VALUE!</v>
      </c>
      <c r="D270">
        <f>SUMIFS(WDB!J:J,WDB!B:B,B270,WDB!C:C,C270)</f>
        <v>0</v>
      </c>
      <c r="E270" t="e">
        <f>SUMIFS(WDB!$J:$J,WDB!$B:$B,$B270,WDB!$C:$C,$C270,WDB!#REF!,"&gt;0")</f>
        <v>#REF!</v>
      </c>
      <c r="F270" s="44" t="e">
        <f t="shared" si="62"/>
        <v>#REF!</v>
      </c>
      <c r="G270">
        <f>SUMIFS(WDB!$J:$J,WDB!$B:$B,$B270,WDB!$C:$C,$C270,WDB!$T:$T,"&gt;0")</f>
        <v>0</v>
      </c>
      <c r="H270" s="44" t="e">
        <f t="shared" si="63"/>
        <v>#DIV/0!</v>
      </c>
    </row>
    <row r="271" spans="2:8">
      <c r="B271" t="e">
        <f t="shared" si="60"/>
        <v>#VALUE!</v>
      </c>
      <c r="C271" t="e">
        <f t="shared" si="61"/>
        <v>#VALUE!</v>
      </c>
      <c r="D271">
        <f>SUMIFS(WDB!J:J,WDB!B:B,B271,WDB!C:C,C271)</f>
        <v>0</v>
      </c>
      <c r="E271" t="e">
        <f>SUMIFS(WDB!$J:$J,WDB!$B:$B,$B271,WDB!$C:$C,$C271,WDB!#REF!,"&gt;0")</f>
        <v>#REF!</v>
      </c>
      <c r="F271" s="44" t="e">
        <f t="shared" si="62"/>
        <v>#REF!</v>
      </c>
      <c r="G271">
        <f>SUMIFS(WDB!$J:$J,WDB!$B:$B,$B271,WDB!$C:$C,$C271,WDB!$T:$T,"&gt;0")</f>
        <v>0</v>
      </c>
      <c r="H271" s="44" t="e">
        <f t="shared" si="63"/>
        <v>#DIV/0!</v>
      </c>
    </row>
    <row r="272" spans="2:8">
      <c r="B272" t="e">
        <f t="shared" si="60"/>
        <v>#VALUE!</v>
      </c>
      <c r="C272" t="e">
        <f t="shared" si="61"/>
        <v>#VALUE!</v>
      </c>
      <c r="D272">
        <f>SUMIFS(WDB!J:J,WDB!B:B,B272,WDB!C:C,C272)</f>
        <v>0</v>
      </c>
      <c r="E272" t="e">
        <f>SUMIFS(WDB!$J:$J,WDB!$B:$B,$B272,WDB!$C:$C,$C272,WDB!#REF!,"&gt;0")</f>
        <v>#REF!</v>
      </c>
      <c r="F272" s="44" t="e">
        <f t="shared" si="62"/>
        <v>#REF!</v>
      </c>
      <c r="G272">
        <f>SUMIFS(WDB!$J:$J,WDB!$B:$B,$B272,WDB!$C:$C,$C272,WDB!$T:$T,"&gt;0")</f>
        <v>0</v>
      </c>
      <c r="H272" s="44" t="e">
        <f t="shared" si="63"/>
        <v>#DIV/0!</v>
      </c>
    </row>
    <row r="273" spans="2:8">
      <c r="B273" t="e">
        <f t="shared" si="60"/>
        <v>#VALUE!</v>
      </c>
      <c r="C273" t="e">
        <f t="shared" si="61"/>
        <v>#VALUE!</v>
      </c>
      <c r="D273">
        <f>SUMIFS(WDB!J:J,WDB!B:B,B273,WDB!C:C,C273)</f>
        <v>0</v>
      </c>
      <c r="E273" t="e">
        <f>SUMIFS(WDB!$J:$J,WDB!$B:$B,$B273,WDB!$C:$C,$C273,WDB!#REF!,"&gt;0")</f>
        <v>#REF!</v>
      </c>
      <c r="F273" s="44" t="e">
        <f t="shared" si="62"/>
        <v>#REF!</v>
      </c>
      <c r="G273">
        <f>SUMIFS(WDB!$J:$J,WDB!$B:$B,$B273,WDB!$C:$C,$C273,WDB!$T:$T,"&gt;0")</f>
        <v>0</v>
      </c>
      <c r="H273" s="44" t="e">
        <f t="shared" si="63"/>
        <v>#DIV/0!</v>
      </c>
    </row>
    <row r="274" spans="2:8">
      <c r="B274" t="e">
        <f t="shared" si="60"/>
        <v>#VALUE!</v>
      </c>
      <c r="C274" t="e">
        <f t="shared" si="61"/>
        <v>#VALUE!</v>
      </c>
      <c r="D274">
        <f>SUMIFS(WDB!J:J,WDB!B:B,B274,WDB!C:C,C274)</f>
        <v>0</v>
      </c>
      <c r="E274" t="e">
        <f>SUMIFS(WDB!$J:$J,WDB!$B:$B,$B274,WDB!$C:$C,$C274,WDB!#REF!,"&gt;0")</f>
        <v>#REF!</v>
      </c>
      <c r="F274" s="44" t="e">
        <f t="shared" si="62"/>
        <v>#REF!</v>
      </c>
      <c r="G274">
        <f>SUMIFS(WDB!$J:$J,WDB!$B:$B,$B274,WDB!$C:$C,$C274,WDB!$T:$T,"&gt;0")</f>
        <v>0</v>
      </c>
      <c r="H274" s="44" t="e">
        <f t="shared" si="63"/>
        <v>#DIV/0!</v>
      </c>
    </row>
    <row r="275" spans="2:8">
      <c r="B275" t="e">
        <f t="shared" si="60"/>
        <v>#VALUE!</v>
      </c>
      <c r="C275" t="e">
        <f t="shared" si="61"/>
        <v>#VALUE!</v>
      </c>
      <c r="D275">
        <f>SUMIFS(WDB!J:J,WDB!B:B,B275,WDB!C:C,C275)</f>
        <v>0</v>
      </c>
      <c r="E275" t="e">
        <f>SUMIFS(WDB!$J:$J,WDB!$B:$B,$B275,WDB!$C:$C,$C275,WDB!#REF!,"&gt;0")</f>
        <v>#REF!</v>
      </c>
      <c r="F275" s="44" t="e">
        <f t="shared" si="62"/>
        <v>#REF!</v>
      </c>
      <c r="G275">
        <f>SUMIFS(WDB!$J:$J,WDB!$B:$B,$B275,WDB!$C:$C,$C275,WDB!$T:$T,"&gt;0")</f>
        <v>0</v>
      </c>
      <c r="H275" s="44" t="e">
        <f t="shared" si="63"/>
        <v>#DIV/0!</v>
      </c>
    </row>
    <row r="276" spans="2:8">
      <c r="B276" t="e">
        <f t="shared" si="60"/>
        <v>#VALUE!</v>
      </c>
      <c r="C276" t="e">
        <f t="shared" si="61"/>
        <v>#VALUE!</v>
      </c>
      <c r="D276">
        <f>SUMIFS(WDB!J:J,WDB!B:B,B276,WDB!C:C,C276)</f>
        <v>0</v>
      </c>
      <c r="E276" t="e">
        <f>SUMIFS(WDB!$J:$J,WDB!$B:$B,$B276,WDB!$C:$C,$C276,WDB!#REF!,"&gt;0")</f>
        <v>#REF!</v>
      </c>
      <c r="F276" s="44" t="e">
        <f t="shared" si="62"/>
        <v>#REF!</v>
      </c>
      <c r="G276">
        <f>SUMIFS(WDB!$J:$J,WDB!$B:$B,$B276,WDB!$C:$C,$C276,WDB!$T:$T,"&gt;0")</f>
        <v>0</v>
      </c>
      <c r="H276" s="44" t="e">
        <f t="shared" si="63"/>
        <v>#DIV/0!</v>
      </c>
    </row>
    <row r="277" spans="2:8">
      <c r="B277" t="e">
        <f t="shared" si="60"/>
        <v>#VALUE!</v>
      </c>
      <c r="C277" t="e">
        <f t="shared" si="61"/>
        <v>#VALUE!</v>
      </c>
      <c r="D277">
        <f>SUMIFS(WDB!J:J,WDB!B:B,B277,WDB!C:C,C277)</f>
        <v>0</v>
      </c>
      <c r="E277" t="e">
        <f>SUMIFS(WDB!$J:$J,WDB!$B:$B,$B277,WDB!$C:$C,$C277,WDB!#REF!,"&gt;0")</f>
        <v>#REF!</v>
      </c>
      <c r="F277" s="44" t="e">
        <f t="shared" si="62"/>
        <v>#REF!</v>
      </c>
      <c r="G277">
        <f>SUMIFS(WDB!$J:$J,WDB!$B:$B,$B277,WDB!$C:$C,$C277,WDB!$T:$T,"&gt;0")</f>
        <v>0</v>
      </c>
      <c r="H277" s="44" t="e">
        <f t="shared" si="63"/>
        <v>#DIV/0!</v>
      </c>
    </row>
    <row r="278" spans="2:8">
      <c r="B278" t="e">
        <f t="shared" si="60"/>
        <v>#VALUE!</v>
      </c>
      <c r="C278" t="e">
        <f t="shared" si="61"/>
        <v>#VALUE!</v>
      </c>
      <c r="D278">
        <f>SUMIFS(WDB!J:J,WDB!B:B,B278,WDB!C:C,C278)</f>
        <v>0</v>
      </c>
      <c r="E278" t="e">
        <f>SUMIFS(WDB!$J:$J,WDB!$B:$B,$B278,WDB!$C:$C,$C278,WDB!#REF!,"&gt;0")</f>
        <v>#REF!</v>
      </c>
      <c r="F278" s="44" t="e">
        <f t="shared" si="62"/>
        <v>#REF!</v>
      </c>
      <c r="G278">
        <f>SUMIFS(WDB!$J:$J,WDB!$B:$B,$B278,WDB!$C:$C,$C278,WDB!$T:$T,"&gt;0")</f>
        <v>0</v>
      </c>
      <c r="H278" s="44" t="e">
        <f t="shared" si="63"/>
        <v>#DIV/0!</v>
      </c>
    </row>
    <row r="279" spans="2:8">
      <c r="B279" t="e">
        <f t="shared" si="60"/>
        <v>#VALUE!</v>
      </c>
      <c r="C279" t="e">
        <f t="shared" si="61"/>
        <v>#VALUE!</v>
      </c>
      <c r="D279">
        <f>SUMIFS(WDB!J:J,WDB!B:B,B279,WDB!C:C,C279)</f>
        <v>0</v>
      </c>
      <c r="E279" t="e">
        <f>SUMIFS(WDB!$J:$J,WDB!$B:$B,$B279,WDB!$C:$C,$C279,WDB!#REF!,"&gt;0")</f>
        <v>#REF!</v>
      </c>
      <c r="F279" s="44" t="e">
        <f t="shared" si="62"/>
        <v>#REF!</v>
      </c>
      <c r="G279">
        <f>SUMIFS(WDB!$J:$J,WDB!$B:$B,$B279,WDB!$C:$C,$C279,WDB!$T:$T,"&gt;0")</f>
        <v>0</v>
      </c>
      <c r="H279" s="44" t="e">
        <f t="shared" si="63"/>
        <v>#DIV/0!</v>
      </c>
    </row>
    <row r="280" spans="2:8">
      <c r="B280" t="e">
        <f t="shared" si="60"/>
        <v>#VALUE!</v>
      </c>
      <c r="C280" t="e">
        <f t="shared" si="61"/>
        <v>#VALUE!</v>
      </c>
      <c r="D280">
        <f>SUMIFS(WDB!J:J,WDB!B:B,B280,WDB!C:C,C280)</f>
        <v>0</v>
      </c>
      <c r="E280" t="e">
        <f>SUMIFS(WDB!$J:$J,WDB!$B:$B,$B280,WDB!$C:$C,$C280,WDB!#REF!,"&gt;0")</f>
        <v>#REF!</v>
      </c>
      <c r="F280" s="44" t="e">
        <f t="shared" si="62"/>
        <v>#REF!</v>
      </c>
      <c r="G280">
        <f>SUMIFS(WDB!$J:$J,WDB!$B:$B,$B280,WDB!$C:$C,$C280,WDB!$T:$T,"&gt;0")</f>
        <v>0</v>
      </c>
      <c r="H280" s="44" t="e">
        <f t="shared" si="63"/>
        <v>#DIV/0!</v>
      </c>
    </row>
    <row r="281" spans="2:8">
      <c r="B281" t="e">
        <f t="shared" si="60"/>
        <v>#VALUE!</v>
      </c>
      <c r="C281" t="e">
        <f t="shared" si="61"/>
        <v>#VALUE!</v>
      </c>
      <c r="D281">
        <f>SUMIFS(WDB!J:J,WDB!B:B,B281,WDB!C:C,C281)</f>
        <v>0</v>
      </c>
      <c r="E281" t="e">
        <f>SUMIFS(WDB!$J:$J,WDB!$B:$B,$B281,WDB!$C:$C,$C281,WDB!#REF!,"&gt;0")</f>
        <v>#REF!</v>
      </c>
      <c r="F281" s="44" t="e">
        <f t="shared" si="62"/>
        <v>#REF!</v>
      </c>
      <c r="G281">
        <f>SUMIFS(WDB!$J:$J,WDB!$B:$B,$B281,WDB!$C:$C,$C281,WDB!$T:$T,"&gt;0")</f>
        <v>0</v>
      </c>
      <c r="H281" s="44" t="e">
        <f t="shared" si="63"/>
        <v>#DIV/0!</v>
      </c>
    </row>
    <row r="282" spans="2:8">
      <c r="B282" t="e">
        <f t="shared" si="60"/>
        <v>#VALUE!</v>
      </c>
      <c r="C282" t="e">
        <f t="shared" si="61"/>
        <v>#VALUE!</v>
      </c>
      <c r="D282">
        <f>SUMIFS(WDB!J:J,WDB!B:B,B282,WDB!C:C,C282)</f>
        <v>0</v>
      </c>
      <c r="E282" t="e">
        <f>SUMIFS(WDB!$J:$J,WDB!$B:$B,$B282,WDB!$C:$C,$C282,WDB!#REF!,"&gt;0")</f>
        <v>#REF!</v>
      </c>
      <c r="F282" s="44" t="e">
        <f t="shared" si="62"/>
        <v>#REF!</v>
      </c>
      <c r="G282">
        <f>SUMIFS(WDB!$J:$J,WDB!$B:$B,$B282,WDB!$C:$C,$C282,WDB!$T:$T,"&gt;0")</f>
        <v>0</v>
      </c>
      <c r="H282" s="44" t="e">
        <f t="shared" si="63"/>
        <v>#DIV/0!</v>
      </c>
    </row>
    <row r="283" spans="2:8">
      <c r="B283" t="e">
        <f t="shared" si="60"/>
        <v>#VALUE!</v>
      </c>
      <c r="C283" t="e">
        <f t="shared" si="61"/>
        <v>#VALUE!</v>
      </c>
      <c r="D283">
        <f>SUMIFS(WDB!J:J,WDB!B:B,B283,WDB!C:C,C283)</f>
        <v>0</v>
      </c>
      <c r="E283" t="e">
        <f>SUMIFS(WDB!$J:$J,WDB!$B:$B,$B283,WDB!$C:$C,$C283,WDB!#REF!,"&gt;0")</f>
        <v>#REF!</v>
      </c>
      <c r="F283" s="44" t="e">
        <f t="shared" si="62"/>
        <v>#REF!</v>
      </c>
      <c r="G283">
        <f>SUMIFS(WDB!$J:$J,WDB!$B:$B,$B283,WDB!$C:$C,$C283,WDB!$T:$T,"&gt;0")</f>
        <v>0</v>
      </c>
      <c r="H283" s="44" t="e">
        <f t="shared" si="63"/>
        <v>#DIV/0!</v>
      </c>
    </row>
    <row r="284" spans="2:8">
      <c r="B284" t="e">
        <f t="shared" si="60"/>
        <v>#VALUE!</v>
      </c>
      <c r="C284" t="e">
        <f t="shared" si="61"/>
        <v>#VALUE!</v>
      </c>
      <c r="D284">
        <f>SUMIFS(WDB!J:J,WDB!B:B,B284,WDB!C:C,C284)</f>
        <v>0</v>
      </c>
      <c r="E284" t="e">
        <f>SUMIFS(WDB!$J:$J,WDB!$B:$B,$B284,WDB!$C:$C,$C284,WDB!#REF!,"&gt;0")</f>
        <v>#REF!</v>
      </c>
      <c r="F284" s="44" t="e">
        <f t="shared" si="62"/>
        <v>#REF!</v>
      </c>
      <c r="G284">
        <f>SUMIFS(WDB!$J:$J,WDB!$B:$B,$B284,WDB!$C:$C,$C284,WDB!$T:$T,"&gt;0")</f>
        <v>0</v>
      </c>
      <c r="H284" s="44" t="e">
        <f t="shared" si="63"/>
        <v>#DIV/0!</v>
      </c>
    </row>
    <row r="285" spans="2:8">
      <c r="B285" t="e">
        <f t="shared" si="60"/>
        <v>#VALUE!</v>
      </c>
      <c r="C285" t="e">
        <f t="shared" si="61"/>
        <v>#VALUE!</v>
      </c>
      <c r="D285">
        <f>SUMIFS(WDB!J:J,WDB!B:B,B285,WDB!C:C,C285)</f>
        <v>0</v>
      </c>
      <c r="E285" t="e">
        <f>SUMIFS(WDB!$J:$J,WDB!$B:$B,$B285,WDB!$C:$C,$C285,WDB!#REF!,"&gt;0")</f>
        <v>#REF!</v>
      </c>
      <c r="F285" s="44" t="e">
        <f t="shared" si="62"/>
        <v>#REF!</v>
      </c>
      <c r="G285">
        <f>SUMIFS(WDB!$J:$J,WDB!$B:$B,$B285,WDB!$C:$C,$C285,WDB!$T:$T,"&gt;0")</f>
        <v>0</v>
      </c>
      <c r="H285" s="44" t="e">
        <f t="shared" si="63"/>
        <v>#DIV/0!</v>
      </c>
    </row>
    <row r="286" spans="2:8">
      <c r="B286" t="e">
        <f t="shared" si="60"/>
        <v>#VALUE!</v>
      </c>
      <c r="C286" t="e">
        <f t="shared" si="61"/>
        <v>#VALUE!</v>
      </c>
      <c r="D286">
        <f>SUMIFS(WDB!J:J,WDB!B:B,B286,WDB!C:C,C286)</f>
        <v>0</v>
      </c>
      <c r="E286" t="e">
        <f>SUMIFS(WDB!$J:$J,WDB!$B:$B,$B286,WDB!$C:$C,$C286,WDB!#REF!,"&gt;0")</f>
        <v>#REF!</v>
      </c>
      <c r="F286" s="44" t="e">
        <f t="shared" si="62"/>
        <v>#REF!</v>
      </c>
      <c r="G286">
        <f>SUMIFS(WDB!$J:$J,WDB!$B:$B,$B286,WDB!$C:$C,$C286,WDB!$T:$T,"&gt;0")</f>
        <v>0</v>
      </c>
      <c r="H286" s="44" t="e">
        <f t="shared" si="63"/>
        <v>#DIV/0!</v>
      </c>
    </row>
    <row r="287" spans="2:8">
      <c r="B287" t="e">
        <f t="shared" si="60"/>
        <v>#VALUE!</v>
      </c>
      <c r="C287" t="e">
        <f t="shared" si="61"/>
        <v>#VALUE!</v>
      </c>
      <c r="D287">
        <f>SUMIFS(WDB!J:J,WDB!B:B,B287,WDB!C:C,C287)</f>
        <v>0</v>
      </c>
      <c r="E287" t="e">
        <f>SUMIFS(WDB!$J:$J,WDB!$B:$B,$B287,WDB!$C:$C,$C287,WDB!#REF!,"&gt;0")</f>
        <v>#REF!</v>
      </c>
      <c r="F287" s="44" t="e">
        <f t="shared" si="62"/>
        <v>#REF!</v>
      </c>
      <c r="G287">
        <f>SUMIFS(WDB!$J:$J,WDB!$B:$B,$B287,WDB!$C:$C,$C287,WDB!$T:$T,"&gt;0")</f>
        <v>0</v>
      </c>
      <c r="H287" s="44" t="e">
        <f t="shared" si="63"/>
        <v>#DIV/0!</v>
      </c>
    </row>
    <row r="288" spans="2:8">
      <c r="B288" t="e">
        <f t="shared" si="60"/>
        <v>#VALUE!</v>
      </c>
      <c r="C288" t="e">
        <f t="shared" si="61"/>
        <v>#VALUE!</v>
      </c>
      <c r="D288">
        <f>SUMIFS(WDB!J:J,WDB!B:B,B288,WDB!C:C,C288)</f>
        <v>0</v>
      </c>
      <c r="E288" t="e">
        <f>SUMIFS(WDB!$J:$J,WDB!$B:$B,$B288,WDB!$C:$C,$C288,WDB!#REF!,"&gt;0")</f>
        <v>#REF!</v>
      </c>
      <c r="F288" s="44" t="e">
        <f t="shared" si="62"/>
        <v>#REF!</v>
      </c>
      <c r="G288">
        <f>SUMIFS(WDB!$J:$J,WDB!$B:$B,$B288,WDB!$C:$C,$C288,WDB!$T:$T,"&gt;0")</f>
        <v>0</v>
      </c>
      <c r="H288" s="44" t="e">
        <f t="shared" si="63"/>
        <v>#DIV/0!</v>
      </c>
    </row>
    <row r="289" spans="2:8">
      <c r="B289" t="e">
        <f t="shared" si="60"/>
        <v>#VALUE!</v>
      </c>
      <c r="C289" t="e">
        <f t="shared" si="61"/>
        <v>#VALUE!</v>
      </c>
      <c r="D289">
        <f>SUMIFS(WDB!J:J,WDB!B:B,B289,WDB!C:C,C289)</f>
        <v>0</v>
      </c>
      <c r="E289" t="e">
        <f>SUMIFS(WDB!$J:$J,WDB!$B:$B,$B289,WDB!$C:$C,$C289,WDB!#REF!,"&gt;0")</f>
        <v>#REF!</v>
      </c>
      <c r="F289" s="44" t="e">
        <f t="shared" si="62"/>
        <v>#REF!</v>
      </c>
      <c r="G289">
        <f>SUMIFS(WDB!$J:$J,WDB!$B:$B,$B289,WDB!$C:$C,$C289,WDB!$T:$T,"&gt;0")</f>
        <v>0</v>
      </c>
      <c r="H289" s="44" t="e">
        <f t="shared" si="63"/>
        <v>#DIV/0!</v>
      </c>
    </row>
    <row r="290" spans="2:8">
      <c r="B290" t="e">
        <f t="shared" si="60"/>
        <v>#VALUE!</v>
      </c>
      <c r="C290" t="e">
        <f t="shared" si="61"/>
        <v>#VALUE!</v>
      </c>
      <c r="D290">
        <f>SUMIFS(WDB!J:J,WDB!B:B,B290,WDB!C:C,C290)</f>
        <v>0</v>
      </c>
      <c r="E290" t="e">
        <f>SUMIFS(WDB!$J:$J,WDB!$B:$B,$B290,WDB!$C:$C,$C290,WDB!#REF!,"&gt;0")</f>
        <v>#REF!</v>
      </c>
      <c r="F290" s="44" t="e">
        <f t="shared" si="62"/>
        <v>#REF!</v>
      </c>
      <c r="G290">
        <f>SUMIFS(WDB!$J:$J,WDB!$B:$B,$B290,WDB!$C:$C,$C290,WDB!$T:$T,"&gt;0")</f>
        <v>0</v>
      </c>
      <c r="H290" s="44" t="e">
        <f t="shared" si="63"/>
        <v>#DIV/0!</v>
      </c>
    </row>
    <row r="291" spans="2:8">
      <c r="B291" t="e">
        <f t="shared" si="60"/>
        <v>#VALUE!</v>
      </c>
      <c r="C291" t="e">
        <f t="shared" si="61"/>
        <v>#VALUE!</v>
      </c>
      <c r="D291">
        <f>SUMIFS(WDB!J:J,WDB!B:B,B291,WDB!C:C,C291)</f>
        <v>0</v>
      </c>
      <c r="E291" t="e">
        <f>SUMIFS(WDB!$J:$J,WDB!$B:$B,$B291,WDB!$C:$C,$C291,WDB!#REF!,"&gt;0")</f>
        <v>#REF!</v>
      </c>
      <c r="F291" s="44" t="e">
        <f t="shared" si="62"/>
        <v>#REF!</v>
      </c>
      <c r="G291">
        <f>SUMIFS(WDB!$J:$J,WDB!$B:$B,$B291,WDB!$C:$C,$C291,WDB!$T:$T,"&gt;0")</f>
        <v>0</v>
      </c>
      <c r="H291" s="44" t="e">
        <f t="shared" si="63"/>
        <v>#DIV/0!</v>
      </c>
    </row>
    <row r="292" spans="2:8">
      <c r="B292" t="e">
        <f t="shared" si="60"/>
        <v>#VALUE!</v>
      </c>
      <c r="C292" t="e">
        <f t="shared" si="61"/>
        <v>#VALUE!</v>
      </c>
      <c r="D292">
        <f>SUMIFS(WDB!J:J,WDB!B:B,B292,WDB!C:C,C292)</f>
        <v>0</v>
      </c>
      <c r="E292" t="e">
        <f>SUMIFS(WDB!$J:$J,WDB!$B:$B,$B292,WDB!$C:$C,$C292,WDB!#REF!,"&gt;0")</f>
        <v>#REF!</v>
      </c>
      <c r="F292" s="44" t="e">
        <f t="shared" si="62"/>
        <v>#REF!</v>
      </c>
      <c r="G292">
        <f>SUMIFS(WDB!$J:$J,WDB!$B:$B,$B292,WDB!$C:$C,$C292,WDB!$T:$T,"&gt;0")</f>
        <v>0</v>
      </c>
      <c r="H292" s="44" t="e">
        <f t="shared" si="63"/>
        <v>#DIV/0!</v>
      </c>
    </row>
    <row r="293" spans="2:8">
      <c r="B293" t="e">
        <f t="shared" si="60"/>
        <v>#VALUE!</v>
      </c>
      <c r="C293" t="e">
        <f t="shared" si="61"/>
        <v>#VALUE!</v>
      </c>
      <c r="D293">
        <f>SUMIFS(WDB!J:J,WDB!B:B,B293,WDB!C:C,C293)</f>
        <v>0</v>
      </c>
      <c r="E293" t="e">
        <f>SUMIFS(WDB!$J:$J,WDB!$B:$B,$B293,WDB!$C:$C,$C293,WDB!#REF!,"&gt;0")</f>
        <v>#REF!</v>
      </c>
      <c r="F293" s="44" t="e">
        <f t="shared" si="62"/>
        <v>#REF!</v>
      </c>
      <c r="G293">
        <f>SUMIFS(WDB!$J:$J,WDB!$B:$B,$B293,WDB!$C:$C,$C293,WDB!$T:$T,"&gt;0")</f>
        <v>0</v>
      </c>
      <c r="H293" s="44" t="e">
        <f t="shared" si="63"/>
        <v>#DIV/0!</v>
      </c>
    </row>
    <row r="294" spans="2:8">
      <c r="B294" t="e">
        <f t="shared" si="60"/>
        <v>#VALUE!</v>
      </c>
      <c r="C294" t="e">
        <f t="shared" si="61"/>
        <v>#VALUE!</v>
      </c>
      <c r="D294">
        <f>SUMIFS(WDB!J:J,WDB!B:B,B294,WDB!C:C,C294)</f>
        <v>0</v>
      </c>
      <c r="E294" t="e">
        <f>SUMIFS(WDB!$J:$J,WDB!$B:$B,$B294,WDB!$C:$C,$C294,WDB!#REF!,"&gt;0")</f>
        <v>#REF!</v>
      </c>
      <c r="F294" s="44" t="e">
        <f t="shared" si="62"/>
        <v>#REF!</v>
      </c>
      <c r="G294">
        <f>SUMIFS(WDB!$J:$J,WDB!$B:$B,$B294,WDB!$C:$C,$C294,WDB!$T:$T,"&gt;0")</f>
        <v>0</v>
      </c>
      <c r="H294" s="44" t="e">
        <f t="shared" si="63"/>
        <v>#DIV/0!</v>
      </c>
    </row>
    <row r="295" spans="2:8">
      <c r="B295" t="e">
        <f t="shared" si="60"/>
        <v>#VALUE!</v>
      </c>
      <c r="C295" t="e">
        <f t="shared" si="61"/>
        <v>#VALUE!</v>
      </c>
      <c r="D295">
        <f>SUMIFS(WDB!J:J,WDB!B:B,B295,WDB!C:C,C295)</f>
        <v>0</v>
      </c>
      <c r="E295" t="e">
        <f>SUMIFS(WDB!$J:$J,WDB!$B:$B,$B295,WDB!$C:$C,$C295,WDB!#REF!,"&gt;0")</f>
        <v>#REF!</v>
      </c>
      <c r="F295" s="44" t="e">
        <f t="shared" si="62"/>
        <v>#REF!</v>
      </c>
      <c r="G295">
        <f>SUMIFS(WDB!$J:$J,WDB!$B:$B,$B295,WDB!$C:$C,$C295,WDB!$T:$T,"&gt;0")</f>
        <v>0</v>
      </c>
      <c r="H295" s="44" t="e">
        <f t="shared" si="63"/>
        <v>#DIV/0!</v>
      </c>
    </row>
    <row r="296" spans="2:8">
      <c r="B296" t="e">
        <f t="shared" si="60"/>
        <v>#VALUE!</v>
      </c>
      <c r="C296" t="e">
        <f t="shared" si="61"/>
        <v>#VALUE!</v>
      </c>
      <c r="D296">
        <f>SUMIFS(WDB!J:J,WDB!B:B,B296,WDB!C:C,C296)</f>
        <v>0</v>
      </c>
      <c r="E296" t="e">
        <f>SUMIFS(WDB!$J:$J,WDB!$B:$B,$B296,WDB!$C:$C,$C296,WDB!#REF!,"&gt;0")</f>
        <v>#REF!</v>
      </c>
      <c r="F296" s="44" t="e">
        <f t="shared" si="62"/>
        <v>#REF!</v>
      </c>
      <c r="G296">
        <f>SUMIFS(WDB!$J:$J,WDB!$B:$B,$B296,WDB!$C:$C,$C296,WDB!$T:$T,"&gt;0")</f>
        <v>0</v>
      </c>
      <c r="H296" s="44" t="e">
        <f t="shared" si="63"/>
        <v>#DIV/0!</v>
      </c>
    </row>
    <row r="297" spans="2:8">
      <c r="B297" t="e">
        <f t="shared" si="60"/>
        <v>#VALUE!</v>
      </c>
      <c r="C297" t="e">
        <f t="shared" si="61"/>
        <v>#VALUE!</v>
      </c>
      <c r="D297">
        <f>SUMIFS(WDB!J:J,WDB!B:B,B297,WDB!C:C,C297)</f>
        <v>0</v>
      </c>
      <c r="E297" t="e">
        <f>SUMIFS(WDB!$J:$J,WDB!$B:$B,$B297,WDB!$C:$C,$C297,WDB!#REF!,"&gt;0")</f>
        <v>#REF!</v>
      </c>
      <c r="F297" s="44" t="e">
        <f t="shared" si="62"/>
        <v>#REF!</v>
      </c>
      <c r="G297">
        <f>SUMIFS(WDB!$J:$J,WDB!$B:$B,$B297,WDB!$C:$C,$C297,WDB!$T:$T,"&gt;0")</f>
        <v>0</v>
      </c>
      <c r="H297" s="44" t="e">
        <f t="shared" si="63"/>
        <v>#DIV/0!</v>
      </c>
    </row>
    <row r="298" spans="2:8">
      <c r="B298" t="e">
        <f t="shared" si="60"/>
        <v>#VALUE!</v>
      </c>
      <c r="C298" t="e">
        <f t="shared" si="61"/>
        <v>#VALUE!</v>
      </c>
      <c r="D298">
        <f>SUMIFS(WDB!J:J,WDB!B:B,B298,WDB!C:C,C298)</f>
        <v>0</v>
      </c>
      <c r="E298" t="e">
        <f>SUMIFS(WDB!$J:$J,WDB!$B:$B,$B298,WDB!$C:$C,$C298,WDB!#REF!,"&gt;0")</f>
        <v>#REF!</v>
      </c>
      <c r="F298" s="44" t="e">
        <f t="shared" si="62"/>
        <v>#REF!</v>
      </c>
      <c r="G298">
        <f>SUMIFS(WDB!$J:$J,WDB!$B:$B,$B298,WDB!$C:$C,$C298,WDB!$T:$T,"&gt;0")</f>
        <v>0</v>
      </c>
      <c r="H298" s="44" t="e">
        <f t="shared" si="63"/>
        <v>#DIV/0!</v>
      </c>
    </row>
    <row r="299" spans="2:8">
      <c r="B299" t="e">
        <f t="shared" si="60"/>
        <v>#VALUE!</v>
      </c>
      <c r="C299" t="e">
        <f t="shared" si="61"/>
        <v>#VALUE!</v>
      </c>
      <c r="D299">
        <f>SUMIFS(WDB!J:J,WDB!B:B,B299,WDB!C:C,C299)</f>
        <v>0</v>
      </c>
      <c r="E299" t="e">
        <f>SUMIFS(WDB!$J:$J,WDB!$B:$B,$B299,WDB!$C:$C,$C299,WDB!#REF!,"&gt;0")</f>
        <v>#REF!</v>
      </c>
      <c r="F299" s="44" t="e">
        <f t="shared" si="62"/>
        <v>#REF!</v>
      </c>
      <c r="G299">
        <f>SUMIFS(WDB!$J:$J,WDB!$B:$B,$B299,WDB!$C:$C,$C299,WDB!$T:$T,"&gt;0")</f>
        <v>0</v>
      </c>
      <c r="H299" s="44" t="e">
        <f t="shared" si="63"/>
        <v>#DIV/0!</v>
      </c>
    </row>
    <row r="300" spans="2:8">
      <c r="B300" t="e">
        <f t="shared" si="60"/>
        <v>#VALUE!</v>
      </c>
      <c r="C300" t="e">
        <f t="shared" si="61"/>
        <v>#VALUE!</v>
      </c>
      <c r="D300">
        <f>SUMIFS(WDB!J:J,WDB!B:B,B300,WDB!C:C,C300)</f>
        <v>0</v>
      </c>
      <c r="E300" t="e">
        <f>SUMIFS(WDB!$J:$J,WDB!$B:$B,$B300,WDB!$C:$C,$C300,WDB!#REF!,"&gt;0")</f>
        <v>#REF!</v>
      </c>
      <c r="F300" s="44" t="e">
        <f t="shared" si="62"/>
        <v>#REF!</v>
      </c>
      <c r="G300">
        <f>SUMIFS(WDB!$J:$J,WDB!$B:$B,$B300,WDB!$C:$C,$C300,WDB!$T:$T,"&gt;0")</f>
        <v>0</v>
      </c>
      <c r="H300" s="44" t="e">
        <f t="shared" si="63"/>
        <v>#DIV/0!</v>
      </c>
    </row>
    <row r="301" spans="2:8">
      <c r="B301" t="e">
        <f t="shared" si="60"/>
        <v>#VALUE!</v>
      </c>
      <c r="C301" t="e">
        <f t="shared" si="61"/>
        <v>#VALUE!</v>
      </c>
      <c r="D301">
        <f>SUMIFS(WDB!J:J,WDB!B:B,B301,WDB!C:C,C301)</f>
        <v>0</v>
      </c>
      <c r="E301" t="e">
        <f>SUMIFS(WDB!$J:$J,WDB!$B:$B,$B301,WDB!$C:$C,$C301,WDB!#REF!,"&gt;0")</f>
        <v>#REF!</v>
      </c>
      <c r="F301" s="44" t="e">
        <f t="shared" si="62"/>
        <v>#REF!</v>
      </c>
      <c r="G301">
        <f>SUMIFS(WDB!$J:$J,WDB!$B:$B,$B301,WDB!$C:$C,$C301,WDB!$T:$T,"&gt;0")</f>
        <v>0</v>
      </c>
      <c r="H301" s="44" t="e">
        <f t="shared" si="63"/>
        <v>#DIV/0!</v>
      </c>
    </row>
    <row r="302" spans="2:8">
      <c r="B302" t="e">
        <f t="shared" si="60"/>
        <v>#VALUE!</v>
      </c>
      <c r="C302" t="e">
        <f t="shared" si="61"/>
        <v>#VALUE!</v>
      </c>
      <c r="D302">
        <f>SUMIFS(WDB!J:J,WDB!B:B,B302,WDB!C:C,C302)</f>
        <v>0</v>
      </c>
      <c r="E302" t="e">
        <f>SUMIFS(WDB!$J:$J,WDB!$B:$B,$B302,WDB!$C:$C,$C302,WDB!#REF!,"&gt;0")</f>
        <v>#REF!</v>
      </c>
      <c r="F302" s="44" t="e">
        <f t="shared" si="62"/>
        <v>#REF!</v>
      </c>
      <c r="G302">
        <f>SUMIFS(WDB!$J:$J,WDB!$B:$B,$B302,WDB!$C:$C,$C302,WDB!$T:$T,"&gt;0")</f>
        <v>0</v>
      </c>
      <c r="H302" s="44" t="e">
        <f t="shared" si="63"/>
        <v>#DIV/0!</v>
      </c>
    </row>
    <row r="303" spans="2:8">
      <c r="B303" t="e">
        <f t="shared" si="60"/>
        <v>#VALUE!</v>
      </c>
      <c r="C303" t="e">
        <f t="shared" si="61"/>
        <v>#VALUE!</v>
      </c>
      <c r="D303">
        <f>SUMIFS(WDB!J:J,WDB!B:B,B303,WDB!C:C,C303)</f>
        <v>0</v>
      </c>
      <c r="E303" t="e">
        <f>SUMIFS(WDB!$J:$J,WDB!$B:$B,$B303,WDB!$C:$C,$C303,WDB!#REF!,"&gt;0")</f>
        <v>#REF!</v>
      </c>
      <c r="F303" s="44" t="e">
        <f t="shared" si="62"/>
        <v>#REF!</v>
      </c>
      <c r="G303">
        <f>SUMIFS(WDB!$J:$J,WDB!$B:$B,$B303,WDB!$C:$C,$C303,WDB!$T:$T,"&gt;0")</f>
        <v>0</v>
      </c>
      <c r="H303" s="44" t="e">
        <f t="shared" si="63"/>
        <v>#DIV/0!</v>
      </c>
    </row>
    <row r="304" spans="2:8">
      <c r="B304" t="e">
        <f t="shared" si="60"/>
        <v>#VALUE!</v>
      </c>
      <c r="C304" t="e">
        <f t="shared" si="61"/>
        <v>#VALUE!</v>
      </c>
      <c r="D304">
        <f>SUMIFS(WDB!J:J,WDB!B:B,B304,WDB!C:C,C304)</f>
        <v>0</v>
      </c>
      <c r="E304" t="e">
        <f>SUMIFS(WDB!$J:$J,WDB!$B:$B,$B304,WDB!$C:$C,$C304,WDB!#REF!,"&gt;0")</f>
        <v>#REF!</v>
      </c>
      <c r="F304" s="44" t="e">
        <f t="shared" si="62"/>
        <v>#REF!</v>
      </c>
      <c r="G304">
        <f>SUMIFS(WDB!$J:$J,WDB!$B:$B,$B304,WDB!$C:$C,$C304,WDB!$T:$T,"&gt;0")</f>
        <v>0</v>
      </c>
      <c r="H304" s="44" t="e">
        <f t="shared" si="63"/>
        <v>#DIV/0!</v>
      </c>
    </row>
    <row r="305" spans="2:8">
      <c r="B305" t="e">
        <f t="shared" si="60"/>
        <v>#VALUE!</v>
      </c>
      <c r="C305" t="e">
        <f t="shared" si="61"/>
        <v>#VALUE!</v>
      </c>
      <c r="D305">
        <f>SUMIFS(WDB!J:J,WDB!B:B,B305,WDB!C:C,C305)</f>
        <v>0</v>
      </c>
      <c r="E305" t="e">
        <f>SUMIFS(WDB!$J:$J,WDB!$B:$B,$B305,WDB!$C:$C,$C305,WDB!#REF!,"&gt;0")</f>
        <v>#REF!</v>
      </c>
      <c r="F305" s="44" t="e">
        <f t="shared" si="62"/>
        <v>#REF!</v>
      </c>
      <c r="G305">
        <f>SUMIFS(WDB!$J:$J,WDB!$B:$B,$B305,WDB!$C:$C,$C305,WDB!$T:$T,"&gt;0")</f>
        <v>0</v>
      </c>
      <c r="H305" s="44" t="e">
        <f t="shared" si="63"/>
        <v>#DIV/0!</v>
      </c>
    </row>
    <row r="306" spans="2:8">
      <c r="B306" t="e">
        <f t="shared" si="60"/>
        <v>#VALUE!</v>
      </c>
      <c r="C306" t="e">
        <f t="shared" si="61"/>
        <v>#VALUE!</v>
      </c>
      <c r="D306">
        <f>SUMIFS(WDB!J:J,WDB!B:B,B306,WDB!C:C,C306)</f>
        <v>0</v>
      </c>
      <c r="E306" t="e">
        <f>SUMIFS(WDB!$J:$J,WDB!$B:$B,$B306,WDB!$C:$C,$C306,WDB!#REF!,"&gt;0")</f>
        <v>#REF!</v>
      </c>
      <c r="F306" s="44" t="e">
        <f t="shared" si="62"/>
        <v>#REF!</v>
      </c>
      <c r="G306">
        <f>SUMIFS(WDB!$J:$J,WDB!$B:$B,$B306,WDB!$C:$C,$C306,WDB!$T:$T,"&gt;0")</f>
        <v>0</v>
      </c>
      <c r="H306" s="44" t="e">
        <f t="shared" si="63"/>
        <v>#DIV/0!</v>
      </c>
    </row>
    <row r="307" spans="2:8">
      <c r="B307" t="e">
        <f t="shared" si="60"/>
        <v>#VALUE!</v>
      </c>
      <c r="C307" t="e">
        <f t="shared" si="61"/>
        <v>#VALUE!</v>
      </c>
      <c r="D307">
        <f>SUMIFS(WDB!J:J,WDB!B:B,B307,WDB!C:C,C307)</f>
        <v>0</v>
      </c>
      <c r="E307" t="e">
        <f>SUMIFS(WDB!$J:$J,WDB!$B:$B,$B307,WDB!$C:$C,$C307,WDB!#REF!,"&gt;0")</f>
        <v>#REF!</v>
      </c>
      <c r="F307" s="44" t="e">
        <f t="shared" si="62"/>
        <v>#REF!</v>
      </c>
      <c r="G307">
        <f>SUMIFS(WDB!$J:$J,WDB!$B:$B,$B307,WDB!$C:$C,$C307,WDB!$T:$T,"&gt;0")</f>
        <v>0</v>
      </c>
      <c r="H307" s="44" t="e">
        <f t="shared" si="63"/>
        <v>#DIV/0!</v>
      </c>
    </row>
    <row r="308" spans="2:8">
      <c r="B308" t="e">
        <f t="shared" si="60"/>
        <v>#VALUE!</v>
      </c>
      <c r="C308" t="e">
        <f t="shared" si="61"/>
        <v>#VALUE!</v>
      </c>
      <c r="D308">
        <f>SUMIFS(WDB!J:J,WDB!B:B,B308,WDB!C:C,C308)</f>
        <v>0</v>
      </c>
      <c r="E308" t="e">
        <f>SUMIFS(WDB!$J:$J,WDB!$B:$B,$B308,WDB!$C:$C,$C308,WDB!#REF!,"&gt;0")</f>
        <v>#REF!</v>
      </c>
      <c r="F308" s="44" t="e">
        <f t="shared" si="62"/>
        <v>#REF!</v>
      </c>
      <c r="G308">
        <f>SUMIFS(WDB!$J:$J,WDB!$B:$B,$B308,WDB!$C:$C,$C308,WDB!$T:$T,"&gt;0")</f>
        <v>0</v>
      </c>
      <c r="H308" s="44" t="e">
        <f t="shared" si="63"/>
        <v>#DIV/0!</v>
      </c>
    </row>
    <row r="309" spans="2:8">
      <c r="B309" t="e">
        <f t="shared" si="60"/>
        <v>#VALUE!</v>
      </c>
      <c r="C309" t="e">
        <f t="shared" si="61"/>
        <v>#VALUE!</v>
      </c>
      <c r="D309">
        <f>SUMIFS(WDB!J:J,WDB!B:B,B309,WDB!C:C,C309)</f>
        <v>0</v>
      </c>
      <c r="E309" t="e">
        <f>SUMIFS(WDB!$J:$J,WDB!$B:$B,$B309,WDB!$C:$C,$C309,WDB!#REF!,"&gt;0")</f>
        <v>#REF!</v>
      </c>
      <c r="F309" s="44" t="e">
        <f t="shared" si="62"/>
        <v>#REF!</v>
      </c>
      <c r="G309">
        <f>SUMIFS(WDB!$J:$J,WDB!$B:$B,$B309,WDB!$C:$C,$C309,WDB!$T:$T,"&gt;0")</f>
        <v>0</v>
      </c>
      <c r="H309" s="44" t="e">
        <f t="shared" si="63"/>
        <v>#DIV/0!</v>
      </c>
    </row>
    <row r="310" spans="2:8">
      <c r="B310" t="e">
        <f t="shared" si="60"/>
        <v>#VALUE!</v>
      </c>
      <c r="C310" t="e">
        <f t="shared" si="61"/>
        <v>#VALUE!</v>
      </c>
      <c r="D310">
        <f>SUMIFS(WDB!J:J,WDB!B:B,B310,WDB!C:C,C310)</f>
        <v>0</v>
      </c>
      <c r="E310" t="e">
        <f>SUMIFS(WDB!$J:$J,WDB!$B:$B,$B310,WDB!$C:$C,$C310,WDB!#REF!,"&gt;0")</f>
        <v>#REF!</v>
      </c>
      <c r="F310" s="44" t="e">
        <f t="shared" si="62"/>
        <v>#REF!</v>
      </c>
      <c r="G310">
        <f>SUMIFS(WDB!$J:$J,WDB!$B:$B,$B310,WDB!$C:$C,$C310,WDB!$T:$T,"&gt;0")</f>
        <v>0</v>
      </c>
      <c r="H310" s="44" t="e">
        <f t="shared" si="63"/>
        <v>#DIV/0!</v>
      </c>
    </row>
    <row r="311" spans="2:8">
      <c r="B311" t="e">
        <f t="shared" si="60"/>
        <v>#VALUE!</v>
      </c>
      <c r="C311" t="e">
        <f t="shared" si="61"/>
        <v>#VALUE!</v>
      </c>
      <c r="D311">
        <f>SUMIFS(WDB!J:J,WDB!B:B,B311,WDB!C:C,C311)</f>
        <v>0</v>
      </c>
      <c r="E311" t="e">
        <f>SUMIFS(WDB!$J:$J,WDB!$B:$B,$B311,WDB!$C:$C,$C311,WDB!#REF!,"&gt;0")</f>
        <v>#REF!</v>
      </c>
      <c r="F311" s="44" t="e">
        <f t="shared" si="62"/>
        <v>#REF!</v>
      </c>
      <c r="G311">
        <f>SUMIFS(WDB!$J:$J,WDB!$B:$B,$B311,WDB!$C:$C,$C311,WDB!$T:$T,"&gt;0")</f>
        <v>0</v>
      </c>
      <c r="H311" s="44" t="e">
        <f t="shared" si="63"/>
        <v>#DIV/0!</v>
      </c>
    </row>
    <row r="312" spans="2:8">
      <c r="B312" t="e">
        <f t="shared" si="60"/>
        <v>#VALUE!</v>
      </c>
      <c r="C312" t="e">
        <f t="shared" si="61"/>
        <v>#VALUE!</v>
      </c>
      <c r="D312">
        <f>SUMIFS(WDB!J:J,WDB!B:B,B312,WDB!C:C,C312)</f>
        <v>0</v>
      </c>
      <c r="E312" t="e">
        <f>SUMIFS(WDB!$J:$J,WDB!$B:$B,$B312,WDB!$C:$C,$C312,WDB!#REF!,"&gt;0")</f>
        <v>#REF!</v>
      </c>
      <c r="F312" s="44" t="e">
        <f t="shared" si="62"/>
        <v>#REF!</v>
      </c>
      <c r="G312">
        <f>SUMIFS(WDB!$J:$J,WDB!$B:$B,$B312,WDB!$C:$C,$C312,WDB!$T:$T,"&gt;0")</f>
        <v>0</v>
      </c>
      <c r="H312" s="44" t="e">
        <f t="shared" si="63"/>
        <v>#DIV/0!</v>
      </c>
    </row>
    <row r="313" spans="2:8">
      <c r="B313" t="e">
        <f t="shared" si="60"/>
        <v>#VALUE!</v>
      </c>
      <c r="C313" t="e">
        <f t="shared" si="61"/>
        <v>#VALUE!</v>
      </c>
      <c r="D313">
        <f>SUMIFS(WDB!J:J,WDB!B:B,B313,WDB!C:C,C313)</f>
        <v>0</v>
      </c>
      <c r="E313" t="e">
        <f>SUMIFS(WDB!$J:$J,WDB!$B:$B,$B313,WDB!$C:$C,$C313,WDB!#REF!,"&gt;0")</f>
        <v>#REF!</v>
      </c>
      <c r="F313" s="44" t="e">
        <f t="shared" si="62"/>
        <v>#REF!</v>
      </c>
      <c r="G313">
        <f>SUMIFS(WDB!$J:$J,WDB!$B:$B,$B313,WDB!$C:$C,$C313,WDB!$T:$T,"&gt;0")</f>
        <v>0</v>
      </c>
      <c r="H313" s="44" t="e">
        <f t="shared" si="63"/>
        <v>#DIV/0!</v>
      </c>
    </row>
    <row r="314" spans="2:8">
      <c r="B314" t="e">
        <f t="shared" si="60"/>
        <v>#VALUE!</v>
      </c>
      <c r="C314" t="e">
        <f t="shared" si="61"/>
        <v>#VALUE!</v>
      </c>
      <c r="D314">
        <f>SUMIFS(WDB!J:J,WDB!B:B,B314,WDB!C:C,C314)</f>
        <v>0</v>
      </c>
      <c r="E314" t="e">
        <f>SUMIFS(WDB!$J:$J,WDB!$B:$B,$B314,WDB!$C:$C,$C314,WDB!#REF!,"&gt;0")</f>
        <v>#REF!</v>
      </c>
      <c r="F314" s="44" t="e">
        <f t="shared" si="62"/>
        <v>#REF!</v>
      </c>
      <c r="G314">
        <f>SUMIFS(WDB!$J:$J,WDB!$B:$B,$B314,WDB!$C:$C,$C314,WDB!$T:$T,"&gt;0")</f>
        <v>0</v>
      </c>
      <c r="H314" s="44" t="e">
        <f t="shared" si="63"/>
        <v>#DIV/0!</v>
      </c>
    </row>
    <row r="315" spans="2:8">
      <c r="B315" t="e">
        <f t="shared" si="60"/>
        <v>#VALUE!</v>
      </c>
      <c r="C315" t="e">
        <f t="shared" si="61"/>
        <v>#VALUE!</v>
      </c>
      <c r="D315">
        <f>SUMIFS(WDB!J:J,WDB!B:B,B315,WDB!C:C,C315)</f>
        <v>0</v>
      </c>
      <c r="E315" t="e">
        <f>SUMIFS(WDB!$J:$J,WDB!$B:$B,$B315,WDB!$C:$C,$C315,WDB!#REF!,"&gt;0")</f>
        <v>#REF!</v>
      </c>
      <c r="F315" s="44" t="e">
        <f t="shared" si="62"/>
        <v>#REF!</v>
      </c>
      <c r="G315">
        <f>SUMIFS(WDB!$J:$J,WDB!$B:$B,$B315,WDB!$C:$C,$C315,WDB!$T:$T,"&gt;0")</f>
        <v>0</v>
      </c>
      <c r="H315" s="44" t="e">
        <f t="shared" si="63"/>
        <v>#DIV/0!</v>
      </c>
    </row>
    <row r="316" spans="2:8">
      <c r="B316" t="e">
        <f t="shared" si="60"/>
        <v>#VALUE!</v>
      </c>
      <c r="C316" t="e">
        <f t="shared" si="61"/>
        <v>#VALUE!</v>
      </c>
      <c r="D316">
        <f>SUMIFS(WDB!J:J,WDB!B:B,B316,WDB!C:C,C316)</f>
        <v>0</v>
      </c>
      <c r="E316" t="e">
        <f>SUMIFS(WDB!$J:$J,WDB!$B:$B,$B316,WDB!$C:$C,$C316,WDB!#REF!,"&gt;0")</f>
        <v>#REF!</v>
      </c>
      <c r="F316" s="44" t="e">
        <f t="shared" si="62"/>
        <v>#REF!</v>
      </c>
      <c r="G316">
        <f>SUMIFS(WDB!$J:$J,WDB!$B:$B,$B316,WDB!$C:$C,$C316,WDB!$T:$T,"&gt;0")</f>
        <v>0</v>
      </c>
      <c r="H316" s="44" t="e">
        <f t="shared" si="63"/>
        <v>#DIV/0!</v>
      </c>
    </row>
    <row r="317" spans="2:8">
      <c r="B317" t="e">
        <f t="shared" si="60"/>
        <v>#VALUE!</v>
      </c>
      <c r="C317" t="e">
        <f t="shared" si="61"/>
        <v>#VALUE!</v>
      </c>
      <c r="D317">
        <f>SUMIFS(WDB!J:J,WDB!B:B,B317,WDB!C:C,C317)</f>
        <v>0</v>
      </c>
      <c r="E317" t="e">
        <f>SUMIFS(WDB!$J:$J,WDB!$B:$B,$B317,WDB!$C:$C,$C317,WDB!#REF!,"&gt;0")</f>
        <v>#REF!</v>
      </c>
      <c r="F317" s="44" t="e">
        <f t="shared" si="62"/>
        <v>#REF!</v>
      </c>
      <c r="G317">
        <f>SUMIFS(WDB!$J:$J,WDB!$B:$B,$B317,WDB!$C:$C,$C317,WDB!$T:$T,"&gt;0")</f>
        <v>0</v>
      </c>
      <c r="H317" s="44" t="e">
        <f t="shared" si="63"/>
        <v>#DIV/0!</v>
      </c>
    </row>
    <row r="318" spans="2:8">
      <c r="B318" t="e">
        <f t="shared" si="60"/>
        <v>#VALUE!</v>
      </c>
      <c r="C318" t="e">
        <f t="shared" si="61"/>
        <v>#VALUE!</v>
      </c>
      <c r="D318">
        <f>SUMIFS(WDB!J:J,WDB!B:B,B318,WDB!C:C,C318)</f>
        <v>0</v>
      </c>
      <c r="E318" t="e">
        <f>SUMIFS(WDB!$J:$J,WDB!$B:$B,$B318,WDB!$C:$C,$C318,WDB!#REF!,"&gt;0")</f>
        <v>#REF!</v>
      </c>
      <c r="F318" s="44" t="e">
        <f t="shared" si="62"/>
        <v>#REF!</v>
      </c>
      <c r="G318">
        <f>SUMIFS(WDB!$J:$J,WDB!$B:$B,$B318,WDB!$C:$C,$C318,WDB!$T:$T,"&gt;0")</f>
        <v>0</v>
      </c>
      <c r="H318" s="44" t="e">
        <f t="shared" si="63"/>
        <v>#DIV/0!</v>
      </c>
    </row>
    <row r="319" spans="2:8">
      <c r="B319" t="e">
        <f t="shared" si="60"/>
        <v>#VALUE!</v>
      </c>
      <c r="C319" t="e">
        <f t="shared" si="61"/>
        <v>#VALUE!</v>
      </c>
      <c r="D319">
        <f>SUMIFS(WDB!J:J,WDB!B:B,B319,WDB!C:C,C319)</f>
        <v>0</v>
      </c>
      <c r="E319" t="e">
        <f>SUMIFS(WDB!$J:$J,WDB!$B:$B,$B319,WDB!$C:$C,$C319,WDB!#REF!,"&gt;0")</f>
        <v>#REF!</v>
      </c>
      <c r="F319" s="44" t="e">
        <f t="shared" si="62"/>
        <v>#REF!</v>
      </c>
      <c r="G319">
        <f>SUMIFS(WDB!$J:$J,WDB!$B:$B,$B319,WDB!$C:$C,$C319,WDB!$T:$T,"&gt;0")</f>
        <v>0</v>
      </c>
      <c r="H319" s="44" t="e">
        <f t="shared" si="63"/>
        <v>#DIV/0!</v>
      </c>
    </row>
    <row r="320" spans="2:8">
      <c r="B320" t="e">
        <f t="shared" si="60"/>
        <v>#VALUE!</v>
      </c>
      <c r="C320" t="e">
        <f t="shared" si="61"/>
        <v>#VALUE!</v>
      </c>
      <c r="D320">
        <f>SUMIFS(WDB!J:J,WDB!B:B,B320,WDB!C:C,C320)</f>
        <v>0</v>
      </c>
      <c r="E320" t="e">
        <f>SUMIFS(WDB!$J:$J,WDB!$B:$B,$B320,WDB!$C:$C,$C320,WDB!#REF!,"&gt;0")</f>
        <v>#REF!</v>
      </c>
      <c r="F320" s="44" t="e">
        <f t="shared" si="62"/>
        <v>#REF!</v>
      </c>
      <c r="G320">
        <f>SUMIFS(WDB!$J:$J,WDB!$B:$B,$B320,WDB!$C:$C,$C320,WDB!$T:$T,"&gt;0")</f>
        <v>0</v>
      </c>
      <c r="H320" s="44" t="e">
        <f t="shared" si="63"/>
        <v>#DIV/0!</v>
      </c>
    </row>
    <row r="321" spans="2:8">
      <c r="B321" t="e">
        <f t="shared" si="60"/>
        <v>#VALUE!</v>
      </c>
      <c r="C321" t="e">
        <f t="shared" si="61"/>
        <v>#VALUE!</v>
      </c>
      <c r="D321">
        <f>SUMIFS(WDB!J:J,WDB!B:B,B321,WDB!C:C,C321)</f>
        <v>0</v>
      </c>
      <c r="E321" t="e">
        <f>SUMIFS(WDB!$J:$J,WDB!$B:$B,$B321,WDB!$C:$C,$C321,WDB!#REF!,"&gt;0")</f>
        <v>#REF!</v>
      </c>
      <c r="F321" s="44" t="e">
        <f t="shared" si="62"/>
        <v>#REF!</v>
      </c>
      <c r="G321">
        <f>SUMIFS(WDB!$J:$J,WDB!$B:$B,$B321,WDB!$C:$C,$C321,WDB!$T:$T,"&gt;0")</f>
        <v>0</v>
      </c>
      <c r="H321" s="44" t="e">
        <f t="shared" si="63"/>
        <v>#DIV/0!</v>
      </c>
    </row>
    <row r="322" spans="2:8">
      <c r="B322" t="e">
        <f t="shared" si="60"/>
        <v>#VALUE!</v>
      </c>
      <c r="C322" t="e">
        <f t="shared" si="61"/>
        <v>#VALUE!</v>
      </c>
      <c r="D322">
        <f>SUMIFS(WDB!J:J,WDB!B:B,B322,WDB!C:C,C322)</f>
        <v>0</v>
      </c>
      <c r="E322" t="e">
        <f>SUMIFS(WDB!$J:$J,WDB!$B:$B,$B322,WDB!$C:$C,$C322,WDB!#REF!,"&gt;0")</f>
        <v>#REF!</v>
      </c>
      <c r="F322" s="44" t="e">
        <f t="shared" si="62"/>
        <v>#REF!</v>
      </c>
      <c r="G322">
        <f>SUMIFS(WDB!$J:$J,WDB!$B:$B,$B322,WDB!$C:$C,$C322,WDB!$T:$T,"&gt;0")</f>
        <v>0</v>
      </c>
      <c r="H322" s="44" t="e">
        <f t="shared" si="63"/>
        <v>#DIV/0!</v>
      </c>
    </row>
    <row r="323" spans="2:8">
      <c r="B323" t="e">
        <f t="shared" si="60"/>
        <v>#VALUE!</v>
      </c>
      <c r="C323" t="e">
        <f t="shared" si="61"/>
        <v>#VALUE!</v>
      </c>
      <c r="D323">
        <f>SUMIFS(WDB!J:J,WDB!B:B,B323,WDB!C:C,C323)</f>
        <v>0</v>
      </c>
      <c r="E323" t="e">
        <f>SUMIFS(WDB!$J:$J,WDB!$B:$B,$B323,WDB!$C:$C,$C323,WDB!#REF!,"&gt;0")</f>
        <v>#REF!</v>
      </c>
      <c r="F323" s="44" t="e">
        <f t="shared" si="62"/>
        <v>#REF!</v>
      </c>
      <c r="G323">
        <f>SUMIFS(WDB!$J:$J,WDB!$B:$B,$B323,WDB!$C:$C,$C323,WDB!$T:$T,"&gt;0")</f>
        <v>0</v>
      </c>
      <c r="H323" s="44" t="e">
        <f t="shared" si="63"/>
        <v>#DIV/0!</v>
      </c>
    </row>
    <row r="324" spans="2:8">
      <c r="B324" t="e">
        <f t="shared" si="60"/>
        <v>#VALUE!</v>
      </c>
      <c r="C324" t="e">
        <f t="shared" si="61"/>
        <v>#VALUE!</v>
      </c>
      <c r="D324">
        <f>SUMIFS(WDB!J:J,WDB!B:B,B324,WDB!C:C,C324)</f>
        <v>0</v>
      </c>
      <c r="E324" t="e">
        <f>SUMIFS(WDB!$J:$J,WDB!$B:$B,$B324,WDB!$C:$C,$C324,WDB!#REF!,"&gt;0")</f>
        <v>#REF!</v>
      </c>
      <c r="F324" s="44" t="e">
        <f t="shared" si="62"/>
        <v>#REF!</v>
      </c>
      <c r="G324">
        <f>SUMIFS(WDB!$J:$J,WDB!$B:$B,$B324,WDB!$C:$C,$C324,WDB!$T:$T,"&gt;0")</f>
        <v>0</v>
      </c>
      <c r="H324" s="44" t="e">
        <f t="shared" si="63"/>
        <v>#DIV/0!</v>
      </c>
    </row>
    <row r="325" spans="2:8">
      <c r="B325" t="e">
        <f t="shared" ref="B325:B388" si="64">MID(A325,1,FIND($A$3,A325)-1)</f>
        <v>#VALUE!</v>
      </c>
      <c r="C325" t="e">
        <f t="shared" ref="C325:C388" si="65">MID(A325,FIND($A$3,A325)+1,LEN(A325)-FIND($A$3,A325))</f>
        <v>#VALUE!</v>
      </c>
      <c r="D325">
        <f>SUMIFS(WDB!J:J,WDB!B:B,B325,WDB!C:C,C325)</f>
        <v>0</v>
      </c>
      <c r="E325" t="e">
        <f>SUMIFS(WDB!$J:$J,WDB!$B:$B,$B325,WDB!$C:$C,$C325,WDB!#REF!,"&gt;0")</f>
        <v>#REF!</v>
      </c>
      <c r="F325" s="44" t="e">
        <f t="shared" si="62"/>
        <v>#REF!</v>
      </c>
      <c r="G325">
        <f>SUMIFS(WDB!$J:$J,WDB!$B:$B,$B325,WDB!$C:$C,$C325,WDB!$T:$T,"&gt;0")</f>
        <v>0</v>
      </c>
      <c r="H325" s="44" t="e">
        <f t="shared" si="63"/>
        <v>#DIV/0!</v>
      </c>
    </row>
    <row r="326" spans="2:8">
      <c r="B326" t="e">
        <f t="shared" si="64"/>
        <v>#VALUE!</v>
      </c>
      <c r="C326" t="e">
        <f t="shared" si="65"/>
        <v>#VALUE!</v>
      </c>
      <c r="D326">
        <f>SUMIFS(WDB!J:J,WDB!B:B,B326,WDB!C:C,C326)</f>
        <v>0</v>
      </c>
      <c r="E326" t="e">
        <f>SUMIFS(WDB!$J:$J,WDB!$B:$B,$B326,WDB!$C:$C,$C326,WDB!#REF!,"&gt;0")</f>
        <v>#REF!</v>
      </c>
      <c r="F326" s="44" t="e">
        <f t="shared" ref="F326:F389" si="66">$E326/$D326</f>
        <v>#REF!</v>
      </c>
      <c r="G326">
        <f>SUMIFS(WDB!$J:$J,WDB!$B:$B,$B326,WDB!$C:$C,$C326,WDB!$T:$T,"&gt;0")</f>
        <v>0</v>
      </c>
      <c r="H326" s="44" t="e">
        <f t="shared" ref="H326:H389" si="67">$G326/$D326</f>
        <v>#DIV/0!</v>
      </c>
    </row>
    <row r="327" spans="2:8">
      <c r="B327" t="e">
        <f t="shared" si="64"/>
        <v>#VALUE!</v>
      </c>
      <c r="C327" t="e">
        <f t="shared" si="65"/>
        <v>#VALUE!</v>
      </c>
      <c r="D327">
        <f>SUMIFS(WDB!J:J,WDB!B:B,B327,WDB!C:C,C327)</f>
        <v>0</v>
      </c>
      <c r="E327" t="e">
        <f>SUMIFS(WDB!$J:$J,WDB!$B:$B,$B327,WDB!$C:$C,$C327,WDB!#REF!,"&gt;0")</f>
        <v>#REF!</v>
      </c>
      <c r="F327" s="44" t="e">
        <f t="shared" si="66"/>
        <v>#REF!</v>
      </c>
      <c r="G327">
        <f>SUMIFS(WDB!$J:$J,WDB!$B:$B,$B327,WDB!$C:$C,$C327,WDB!$T:$T,"&gt;0")</f>
        <v>0</v>
      </c>
      <c r="H327" s="44" t="e">
        <f t="shared" si="67"/>
        <v>#DIV/0!</v>
      </c>
    </row>
    <row r="328" spans="2:8">
      <c r="B328" t="e">
        <f t="shared" si="64"/>
        <v>#VALUE!</v>
      </c>
      <c r="C328" t="e">
        <f t="shared" si="65"/>
        <v>#VALUE!</v>
      </c>
      <c r="D328">
        <f>SUMIFS(WDB!J:J,WDB!B:B,B328,WDB!C:C,C328)</f>
        <v>0</v>
      </c>
      <c r="E328" t="e">
        <f>SUMIFS(WDB!$J:$J,WDB!$B:$B,$B328,WDB!$C:$C,$C328,WDB!#REF!,"&gt;0")</f>
        <v>#REF!</v>
      </c>
      <c r="F328" s="44" t="e">
        <f t="shared" si="66"/>
        <v>#REF!</v>
      </c>
      <c r="G328">
        <f>SUMIFS(WDB!$J:$J,WDB!$B:$B,$B328,WDB!$C:$C,$C328,WDB!$T:$T,"&gt;0")</f>
        <v>0</v>
      </c>
      <c r="H328" s="44" t="e">
        <f t="shared" si="67"/>
        <v>#DIV/0!</v>
      </c>
    </row>
    <row r="329" spans="2:8">
      <c r="B329" t="e">
        <f t="shared" si="64"/>
        <v>#VALUE!</v>
      </c>
      <c r="C329" t="e">
        <f t="shared" si="65"/>
        <v>#VALUE!</v>
      </c>
      <c r="D329">
        <f>SUMIFS(WDB!J:J,WDB!B:B,B329,WDB!C:C,C329)</f>
        <v>0</v>
      </c>
      <c r="E329" t="e">
        <f>SUMIFS(WDB!$J:$J,WDB!$B:$B,$B329,WDB!$C:$C,$C329,WDB!#REF!,"&gt;0")</f>
        <v>#REF!</v>
      </c>
      <c r="F329" s="44" t="e">
        <f t="shared" si="66"/>
        <v>#REF!</v>
      </c>
      <c r="G329">
        <f>SUMIFS(WDB!$J:$J,WDB!$B:$B,$B329,WDB!$C:$C,$C329,WDB!$T:$T,"&gt;0")</f>
        <v>0</v>
      </c>
      <c r="H329" s="44" t="e">
        <f t="shared" si="67"/>
        <v>#DIV/0!</v>
      </c>
    </row>
    <row r="330" spans="2:8">
      <c r="B330" t="e">
        <f t="shared" si="64"/>
        <v>#VALUE!</v>
      </c>
      <c r="C330" t="e">
        <f t="shared" si="65"/>
        <v>#VALUE!</v>
      </c>
      <c r="D330">
        <f>SUMIFS(WDB!J:J,WDB!B:B,B330,WDB!C:C,C330)</f>
        <v>0</v>
      </c>
      <c r="E330" t="e">
        <f>SUMIFS(WDB!$J:$J,WDB!$B:$B,$B330,WDB!$C:$C,$C330,WDB!#REF!,"&gt;0")</f>
        <v>#REF!</v>
      </c>
      <c r="F330" s="44" t="e">
        <f t="shared" si="66"/>
        <v>#REF!</v>
      </c>
      <c r="G330">
        <f>SUMIFS(WDB!$J:$J,WDB!$B:$B,$B330,WDB!$C:$C,$C330,WDB!$T:$T,"&gt;0")</f>
        <v>0</v>
      </c>
      <c r="H330" s="44" t="e">
        <f t="shared" si="67"/>
        <v>#DIV/0!</v>
      </c>
    </row>
    <row r="331" spans="2:8">
      <c r="B331" t="e">
        <f t="shared" si="64"/>
        <v>#VALUE!</v>
      </c>
      <c r="C331" t="e">
        <f t="shared" si="65"/>
        <v>#VALUE!</v>
      </c>
      <c r="D331">
        <f>SUMIFS(WDB!J:J,WDB!B:B,B331,WDB!C:C,C331)</f>
        <v>0</v>
      </c>
      <c r="E331" t="e">
        <f>SUMIFS(WDB!$J:$J,WDB!$B:$B,$B331,WDB!$C:$C,$C331,WDB!#REF!,"&gt;0")</f>
        <v>#REF!</v>
      </c>
      <c r="F331" s="44" t="e">
        <f t="shared" si="66"/>
        <v>#REF!</v>
      </c>
      <c r="G331">
        <f>SUMIFS(WDB!$J:$J,WDB!$B:$B,$B331,WDB!$C:$C,$C331,WDB!$T:$T,"&gt;0")</f>
        <v>0</v>
      </c>
      <c r="H331" s="44" t="e">
        <f t="shared" si="67"/>
        <v>#DIV/0!</v>
      </c>
    </row>
    <row r="332" spans="2:8">
      <c r="B332" t="e">
        <f t="shared" si="64"/>
        <v>#VALUE!</v>
      </c>
      <c r="C332" t="e">
        <f t="shared" si="65"/>
        <v>#VALUE!</v>
      </c>
      <c r="D332">
        <f>SUMIFS(WDB!J:J,WDB!B:B,B332,WDB!C:C,C332)</f>
        <v>0</v>
      </c>
      <c r="E332" t="e">
        <f>SUMIFS(WDB!$J:$J,WDB!$B:$B,$B332,WDB!$C:$C,$C332,WDB!#REF!,"&gt;0")</f>
        <v>#REF!</v>
      </c>
      <c r="F332" s="44" t="e">
        <f t="shared" si="66"/>
        <v>#REF!</v>
      </c>
      <c r="G332">
        <f>SUMIFS(WDB!$J:$J,WDB!$B:$B,$B332,WDB!$C:$C,$C332,WDB!$T:$T,"&gt;0")</f>
        <v>0</v>
      </c>
      <c r="H332" s="44" t="e">
        <f t="shared" si="67"/>
        <v>#DIV/0!</v>
      </c>
    </row>
    <row r="333" spans="2:8">
      <c r="B333" t="e">
        <f t="shared" si="64"/>
        <v>#VALUE!</v>
      </c>
      <c r="C333" t="e">
        <f t="shared" si="65"/>
        <v>#VALUE!</v>
      </c>
      <c r="D333">
        <f>SUMIFS(WDB!J:J,WDB!B:B,B333,WDB!C:C,C333)</f>
        <v>0</v>
      </c>
      <c r="E333" t="e">
        <f>SUMIFS(WDB!$J:$J,WDB!$B:$B,$B333,WDB!$C:$C,$C333,WDB!#REF!,"&gt;0")</f>
        <v>#REF!</v>
      </c>
      <c r="F333" s="44" t="e">
        <f t="shared" si="66"/>
        <v>#REF!</v>
      </c>
      <c r="G333">
        <f>SUMIFS(WDB!$J:$J,WDB!$B:$B,$B333,WDB!$C:$C,$C333,WDB!$T:$T,"&gt;0")</f>
        <v>0</v>
      </c>
      <c r="H333" s="44" t="e">
        <f t="shared" si="67"/>
        <v>#DIV/0!</v>
      </c>
    </row>
    <row r="334" spans="2:8">
      <c r="B334" t="e">
        <f t="shared" si="64"/>
        <v>#VALUE!</v>
      </c>
      <c r="C334" t="e">
        <f t="shared" si="65"/>
        <v>#VALUE!</v>
      </c>
      <c r="D334">
        <f>SUMIFS(WDB!J:J,WDB!B:B,B334,WDB!C:C,C334)</f>
        <v>0</v>
      </c>
      <c r="E334" t="e">
        <f>SUMIFS(WDB!$J:$J,WDB!$B:$B,$B334,WDB!$C:$C,$C334,WDB!#REF!,"&gt;0")</f>
        <v>#REF!</v>
      </c>
      <c r="F334" s="44" t="e">
        <f t="shared" si="66"/>
        <v>#REF!</v>
      </c>
      <c r="G334">
        <f>SUMIFS(WDB!$J:$J,WDB!$B:$B,$B334,WDB!$C:$C,$C334,WDB!$T:$T,"&gt;0")</f>
        <v>0</v>
      </c>
      <c r="H334" s="44" t="e">
        <f t="shared" si="67"/>
        <v>#DIV/0!</v>
      </c>
    </row>
    <row r="335" spans="2:8">
      <c r="B335" t="e">
        <f t="shared" si="64"/>
        <v>#VALUE!</v>
      </c>
      <c r="C335" t="e">
        <f t="shared" si="65"/>
        <v>#VALUE!</v>
      </c>
      <c r="D335">
        <f>SUMIFS(WDB!J:J,WDB!B:B,B335,WDB!C:C,C335)</f>
        <v>0</v>
      </c>
      <c r="E335" t="e">
        <f>SUMIFS(WDB!$J:$J,WDB!$B:$B,$B335,WDB!$C:$C,$C335,WDB!#REF!,"&gt;0")</f>
        <v>#REF!</v>
      </c>
      <c r="F335" s="44" t="e">
        <f t="shared" si="66"/>
        <v>#REF!</v>
      </c>
      <c r="G335">
        <f>SUMIFS(WDB!$J:$J,WDB!$B:$B,$B335,WDB!$C:$C,$C335,WDB!$T:$T,"&gt;0")</f>
        <v>0</v>
      </c>
      <c r="H335" s="44" t="e">
        <f t="shared" si="67"/>
        <v>#DIV/0!</v>
      </c>
    </row>
    <row r="336" spans="2:8">
      <c r="B336" t="e">
        <f t="shared" si="64"/>
        <v>#VALUE!</v>
      </c>
      <c r="C336" t="e">
        <f t="shared" si="65"/>
        <v>#VALUE!</v>
      </c>
      <c r="D336">
        <f>SUMIFS(WDB!J:J,WDB!B:B,B336,WDB!C:C,C336)</f>
        <v>0</v>
      </c>
      <c r="E336" t="e">
        <f>SUMIFS(WDB!$J:$J,WDB!$B:$B,$B336,WDB!$C:$C,$C336,WDB!#REF!,"&gt;0")</f>
        <v>#REF!</v>
      </c>
      <c r="F336" s="44" t="e">
        <f t="shared" si="66"/>
        <v>#REF!</v>
      </c>
      <c r="G336">
        <f>SUMIFS(WDB!$J:$J,WDB!$B:$B,$B336,WDB!$C:$C,$C336,WDB!$T:$T,"&gt;0")</f>
        <v>0</v>
      </c>
      <c r="H336" s="44" t="e">
        <f t="shared" si="67"/>
        <v>#DIV/0!</v>
      </c>
    </row>
    <row r="337" spans="2:8">
      <c r="B337" t="e">
        <f t="shared" si="64"/>
        <v>#VALUE!</v>
      </c>
      <c r="C337" t="e">
        <f t="shared" si="65"/>
        <v>#VALUE!</v>
      </c>
      <c r="D337">
        <f>SUMIFS(WDB!J:J,WDB!B:B,B337,WDB!C:C,C337)</f>
        <v>0</v>
      </c>
      <c r="E337" t="e">
        <f>SUMIFS(WDB!$J:$J,WDB!$B:$B,$B337,WDB!$C:$C,$C337,WDB!#REF!,"&gt;0")</f>
        <v>#REF!</v>
      </c>
      <c r="F337" s="44" t="e">
        <f t="shared" si="66"/>
        <v>#REF!</v>
      </c>
      <c r="G337">
        <f>SUMIFS(WDB!$J:$J,WDB!$B:$B,$B337,WDB!$C:$C,$C337,WDB!$T:$T,"&gt;0")</f>
        <v>0</v>
      </c>
      <c r="H337" s="44" t="e">
        <f t="shared" si="67"/>
        <v>#DIV/0!</v>
      </c>
    </row>
    <row r="338" spans="2:8">
      <c r="B338" t="e">
        <f t="shared" si="64"/>
        <v>#VALUE!</v>
      </c>
      <c r="C338" t="e">
        <f t="shared" si="65"/>
        <v>#VALUE!</v>
      </c>
      <c r="D338">
        <f>SUMIFS(WDB!J:J,WDB!B:B,B338,WDB!C:C,C338)</f>
        <v>0</v>
      </c>
      <c r="E338" t="e">
        <f>SUMIFS(WDB!$J:$J,WDB!$B:$B,$B338,WDB!$C:$C,$C338,WDB!#REF!,"&gt;0")</f>
        <v>#REF!</v>
      </c>
      <c r="F338" s="44" t="e">
        <f t="shared" si="66"/>
        <v>#REF!</v>
      </c>
      <c r="G338">
        <f>SUMIFS(WDB!$J:$J,WDB!$B:$B,$B338,WDB!$C:$C,$C338,WDB!$T:$T,"&gt;0")</f>
        <v>0</v>
      </c>
      <c r="H338" s="44" t="e">
        <f t="shared" si="67"/>
        <v>#DIV/0!</v>
      </c>
    </row>
    <row r="339" spans="2:8">
      <c r="B339" t="e">
        <f t="shared" si="64"/>
        <v>#VALUE!</v>
      </c>
      <c r="C339" t="e">
        <f t="shared" si="65"/>
        <v>#VALUE!</v>
      </c>
      <c r="D339">
        <f>SUMIFS(WDB!J:J,WDB!B:B,B339,WDB!C:C,C339)</f>
        <v>0</v>
      </c>
      <c r="E339" t="e">
        <f>SUMIFS(WDB!$J:$J,WDB!$B:$B,$B339,WDB!$C:$C,$C339,WDB!#REF!,"&gt;0")</f>
        <v>#REF!</v>
      </c>
      <c r="F339" s="44" t="e">
        <f t="shared" si="66"/>
        <v>#REF!</v>
      </c>
      <c r="G339">
        <f>SUMIFS(WDB!$J:$J,WDB!$B:$B,$B339,WDB!$C:$C,$C339,WDB!$T:$T,"&gt;0")</f>
        <v>0</v>
      </c>
      <c r="H339" s="44" t="e">
        <f t="shared" si="67"/>
        <v>#DIV/0!</v>
      </c>
    </row>
    <row r="340" spans="2:8">
      <c r="B340" t="e">
        <f t="shared" si="64"/>
        <v>#VALUE!</v>
      </c>
      <c r="C340" t="e">
        <f t="shared" si="65"/>
        <v>#VALUE!</v>
      </c>
      <c r="D340">
        <f>SUMIFS(WDB!J:J,WDB!B:B,B340,WDB!C:C,C340)</f>
        <v>0</v>
      </c>
      <c r="E340" t="e">
        <f>SUMIFS(WDB!$J:$J,WDB!$B:$B,$B340,WDB!$C:$C,$C340,WDB!#REF!,"&gt;0")</f>
        <v>#REF!</v>
      </c>
      <c r="F340" s="44" t="e">
        <f t="shared" si="66"/>
        <v>#REF!</v>
      </c>
      <c r="G340">
        <f>SUMIFS(WDB!$J:$J,WDB!$B:$B,$B340,WDB!$C:$C,$C340,WDB!$T:$T,"&gt;0")</f>
        <v>0</v>
      </c>
      <c r="H340" s="44" t="e">
        <f t="shared" si="67"/>
        <v>#DIV/0!</v>
      </c>
    </row>
    <row r="341" spans="2:8">
      <c r="B341" t="e">
        <f t="shared" si="64"/>
        <v>#VALUE!</v>
      </c>
      <c r="C341" t="e">
        <f t="shared" si="65"/>
        <v>#VALUE!</v>
      </c>
      <c r="D341">
        <f>SUMIFS(WDB!J:J,WDB!B:B,B341,WDB!C:C,C341)</f>
        <v>0</v>
      </c>
      <c r="E341" t="e">
        <f>SUMIFS(WDB!$J:$J,WDB!$B:$B,$B341,WDB!$C:$C,$C341,WDB!#REF!,"&gt;0")</f>
        <v>#REF!</v>
      </c>
      <c r="F341" s="44" t="e">
        <f t="shared" si="66"/>
        <v>#REF!</v>
      </c>
      <c r="G341">
        <f>SUMIFS(WDB!$J:$J,WDB!$B:$B,$B341,WDB!$C:$C,$C341,WDB!$T:$T,"&gt;0")</f>
        <v>0</v>
      </c>
      <c r="H341" s="44" t="e">
        <f t="shared" si="67"/>
        <v>#DIV/0!</v>
      </c>
    </row>
    <row r="342" spans="2:8">
      <c r="B342" t="e">
        <f t="shared" si="64"/>
        <v>#VALUE!</v>
      </c>
      <c r="C342" t="e">
        <f t="shared" si="65"/>
        <v>#VALUE!</v>
      </c>
      <c r="D342">
        <f>SUMIFS(WDB!J:J,WDB!B:B,B342,WDB!C:C,C342)</f>
        <v>0</v>
      </c>
      <c r="E342" t="e">
        <f>SUMIFS(WDB!$J:$J,WDB!$B:$B,$B342,WDB!$C:$C,$C342,WDB!#REF!,"&gt;0")</f>
        <v>#REF!</v>
      </c>
      <c r="F342" s="44" t="e">
        <f t="shared" si="66"/>
        <v>#REF!</v>
      </c>
      <c r="G342">
        <f>SUMIFS(WDB!$J:$J,WDB!$B:$B,$B342,WDB!$C:$C,$C342,WDB!$T:$T,"&gt;0")</f>
        <v>0</v>
      </c>
      <c r="H342" s="44" t="e">
        <f t="shared" si="67"/>
        <v>#DIV/0!</v>
      </c>
    </row>
    <row r="343" spans="2:8">
      <c r="B343" t="e">
        <f t="shared" si="64"/>
        <v>#VALUE!</v>
      </c>
      <c r="C343" t="e">
        <f t="shared" si="65"/>
        <v>#VALUE!</v>
      </c>
      <c r="D343">
        <f>SUMIFS(WDB!J:J,WDB!B:B,B343,WDB!C:C,C343)</f>
        <v>0</v>
      </c>
      <c r="E343" t="e">
        <f>SUMIFS(WDB!$J:$J,WDB!$B:$B,$B343,WDB!$C:$C,$C343,WDB!#REF!,"&gt;0")</f>
        <v>#REF!</v>
      </c>
      <c r="F343" s="44" t="e">
        <f t="shared" si="66"/>
        <v>#REF!</v>
      </c>
      <c r="G343">
        <f>SUMIFS(WDB!$J:$J,WDB!$B:$B,$B343,WDB!$C:$C,$C343,WDB!$T:$T,"&gt;0")</f>
        <v>0</v>
      </c>
      <c r="H343" s="44" t="e">
        <f t="shared" si="67"/>
        <v>#DIV/0!</v>
      </c>
    </row>
    <row r="344" spans="2:8">
      <c r="B344" t="e">
        <f t="shared" si="64"/>
        <v>#VALUE!</v>
      </c>
      <c r="C344" t="e">
        <f t="shared" si="65"/>
        <v>#VALUE!</v>
      </c>
      <c r="D344">
        <f>SUMIFS(WDB!J:J,WDB!B:B,B344,WDB!C:C,C344)</f>
        <v>0</v>
      </c>
      <c r="E344" t="e">
        <f>SUMIFS(WDB!$J:$J,WDB!$B:$B,$B344,WDB!$C:$C,$C344,WDB!#REF!,"&gt;0")</f>
        <v>#REF!</v>
      </c>
      <c r="F344" s="44" t="e">
        <f t="shared" si="66"/>
        <v>#REF!</v>
      </c>
      <c r="G344">
        <f>SUMIFS(WDB!$J:$J,WDB!$B:$B,$B344,WDB!$C:$C,$C344,WDB!$T:$T,"&gt;0")</f>
        <v>0</v>
      </c>
      <c r="H344" s="44" t="e">
        <f t="shared" si="67"/>
        <v>#DIV/0!</v>
      </c>
    </row>
    <row r="345" spans="2:8">
      <c r="B345" t="e">
        <f t="shared" si="64"/>
        <v>#VALUE!</v>
      </c>
      <c r="C345" t="e">
        <f t="shared" si="65"/>
        <v>#VALUE!</v>
      </c>
      <c r="D345">
        <f>SUMIFS(WDB!J:J,WDB!B:B,B345,WDB!C:C,C345)</f>
        <v>0</v>
      </c>
      <c r="E345" t="e">
        <f>SUMIFS(WDB!$J:$J,WDB!$B:$B,$B345,WDB!$C:$C,$C345,WDB!#REF!,"&gt;0")</f>
        <v>#REF!</v>
      </c>
      <c r="F345" s="44" t="e">
        <f t="shared" si="66"/>
        <v>#REF!</v>
      </c>
      <c r="G345">
        <f>SUMIFS(WDB!$J:$J,WDB!$B:$B,$B345,WDB!$C:$C,$C345,WDB!$T:$T,"&gt;0")</f>
        <v>0</v>
      </c>
      <c r="H345" s="44" t="e">
        <f t="shared" si="67"/>
        <v>#DIV/0!</v>
      </c>
    </row>
    <row r="346" spans="2:8">
      <c r="B346" t="e">
        <f t="shared" si="64"/>
        <v>#VALUE!</v>
      </c>
      <c r="C346" t="e">
        <f t="shared" si="65"/>
        <v>#VALUE!</v>
      </c>
      <c r="D346">
        <f>SUMIFS(WDB!J:J,WDB!B:B,B346,WDB!C:C,C346)</f>
        <v>0</v>
      </c>
      <c r="E346" t="e">
        <f>SUMIFS(WDB!$J:$J,WDB!$B:$B,$B346,WDB!$C:$C,$C346,WDB!#REF!,"&gt;0")</f>
        <v>#REF!</v>
      </c>
      <c r="F346" s="44" t="e">
        <f t="shared" si="66"/>
        <v>#REF!</v>
      </c>
      <c r="G346">
        <f>SUMIFS(WDB!$J:$J,WDB!$B:$B,$B346,WDB!$C:$C,$C346,WDB!$T:$T,"&gt;0")</f>
        <v>0</v>
      </c>
      <c r="H346" s="44" t="e">
        <f t="shared" si="67"/>
        <v>#DIV/0!</v>
      </c>
    </row>
    <row r="347" spans="2:8">
      <c r="B347" t="e">
        <f t="shared" si="64"/>
        <v>#VALUE!</v>
      </c>
      <c r="C347" t="e">
        <f t="shared" si="65"/>
        <v>#VALUE!</v>
      </c>
      <c r="D347">
        <f>SUMIFS(WDB!J:J,WDB!B:B,B347,WDB!C:C,C347)</f>
        <v>0</v>
      </c>
      <c r="E347" t="e">
        <f>SUMIFS(WDB!$J:$J,WDB!$B:$B,$B347,WDB!$C:$C,$C347,WDB!#REF!,"&gt;0")</f>
        <v>#REF!</v>
      </c>
      <c r="F347" s="44" t="e">
        <f t="shared" si="66"/>
        <v>#REF!</v>
      </c>
      <c r="G347">
        <f>SUMIFS(WDB!$J:$J,WDB!$B:$B,$B347,WDB!$C:$C,$C347,WDB!$T:$T,"&gt;0")</f>
        <v>0</v>
      </c>
      <c r="H347" s="44" t="e">
        <f t="shared" si="67"/>
        <v>#DIV/0!</v>
      </c>
    </row>
    <row r="348" spans="2:8">
      <c r="B348" t="e">
        <f t="shared" si="64"/>
        <v>#VALUE!</v>
      </c>
      <c r="C348" t="e">
        <f t="shared" si="65"/>
        <v>#VALUE!</v>
      </c>
      <c r="D348">
        <f>SUMIFS(WDB!J:J,WDB!B:B,B348,WDB!C:C,C348)</f>
        <v>0</v>
      </c>
      <c r="E348" t="e">
        <f>SUMIFS(WDB!$J:$J,WDB!$B:$B,$B348,WDB!$C:$C,$C348,WDB!#REF!,"&gt;0")</f>
        <v>#REF!</v>
      </c>
      <c r="F348" s="44" t="e">
        <f t="shared" si="66"/>
        <v>#REF!</v>
      </c>
      <c r="G348">
        <f>SUMIFS(WDB!$J:$J,WDB!$B:$B,$B348,WDB!$C:$C,$C348,WDB!$T:$T,"&gt;0")</f>
        <v>0</v>
      </c>
      <c r="H348" s="44" t="e">
        <f t="shared" si="67"/>
        <v>#DIV/0!</v>
      </c>
    </row>
    <row r="349" spans="2:8">
      <c r="B349" t="e">
        <f t="shared" si="64"/>
        <v>#VALUE!</v>
      </c>
      <c r="C349" t="e">
        <f t="shared" si="65"/>
        <v>#VALUE!</v>
      </c>
      <c r="D349">
        <f>SUMIFS(WDB!J:J,WDB!B:B,B349,WDB!C:C,C349)</f>
        <v>0</v>
      </c>
      <c r="E349" t="e">
        <f>SUMIFS(WDB!$J:$J,WDB!$B:$B,$B349,WDB!$C:$C,$C349,WDB!#REF!,"&gt;0")</f>
        <v>#REF!</v>
      </c>
      <c r="F349" s="44" t="e">
        <f t="shared" si="66"/>
        <v>#REF!</v>
      </c>
      <c r="G349">
        <f>SUMIFS(WDB!$J:$J,WDB!$B:$B,$B349,WDB!$C:$C,$C349,WDB!$T:$T,"&gt;0")</f>
        <v>0</v>
      </c>
      <c r="H349" s="44" t="e">
        <f t="shared" si="67"/>
        <v>#DIV/0!</v>
      </c>
    </row>
    <row r="350" spans="2:8">
      <c r="B350" t="e">
        <f t="shared" si="64"/>
        <v>#VALUE!</v>
      </c>
      <c r="C350" t="e">
        <f t="shared" si="65"/>
        <v>#VALUE!</v>
      </c>
      <c r="D350">
        <f>SUMIFS(WDB!J:J,WDB!B:B,B350,WDB!C:C,C350)</f>
        <v>0</v>
      </c>
      <c r="E350" t="e">
        <f>SUMIFS(WDB!$J:$J,WDB!$B:$B,$B350,WDB!$C:$C,$C350,WDB!#REF!,"&gt;0")</f>
        <v>#REF!</v>
      </c>
      <c r="F350" s="44" t="e">
        <f t="shared" si="66"/>
        <v>#REF!</v>
      </c>
      <c r="G350">
        <f>SUMIFS(WDB!$J:$J,WDB!$B:$B,$B350,WDB!$C:$C,$C350,WDB!$T:$T,"&gt;0")</f>
        <v>0</v>
      </c>
      <c r="H350" s="44" t="e">
        <f t="shared" si="67"/>
        <v>#DIV/0!</v>
      </c>
    </row>
    <row r="351" spans="2:8">
      <c r="B351" t="e">
        <f t="shared" si="64"/>
        <v>#VALUE!</v>
      </c>
      <c r="C351" t="e">
        <f t="shared" si="65"/>
        <v>#VALUE!</v>
      </c>
      <c r="D351">
        <f>SUMIFS(WDB!J:J,WDB!B:B,B351,WDB!C:C,C351)</f>
        <v>0</v>
      </c>
      <c r="E351" t="e">
        <f>SUMIFS(WDB!$J:$J,WDB!$B:$B,$B351,WDB!$C:$C,$C351,WDB!#REF!,"&gt;0")</f>
        <v>#REF!</v>
      </c>
      <c r="F351" s="44" t="e">
        <f t="shared" si="66"/>
        <v>#REF!</v>
      </c>
      <c r="G351">
        <f>SUMIFS(WDB!$J:$J,WDB!$B:$B,$B351,WDB!$C:$C,$C351,WDB!$T:$T,"&gt;0")</f>
        <v>0</v>
      </c>
      <c r="H351" s="44" t="e">
        <f t="shared" si="67"/>
        <v>#DIV/0!</v>
      </c>
    </row>
    <row r="352" spans="2:8">
      <c r="B352" t="e">
        <f t="shared" si="64"/>
        <v>#VALUE!</v>
      </c>
      <c r="C352" t="e">
        <f t="shared" si="65"/>
        <v>#VALUE!</v>
      </c>
      <c r="D352">
        <f>SUMIFS(WDB!J:J,WDB!B:B,B352,WDB!C:C,C352)</f>
        <v>0</v>
      </c>
      <c r="E352" t="e">
        <f>SUMIFS(WDB!$J:$J,WDB!$B:$B,$B352,WDB!$C:$C,$C352,WDB!#REF!,"&gt;0")</f>
        <v>#REF!</v>
      </c>
      <c r="F352" s="44" t="e">
        <f t="shared" si="66"/>
        <v>#REF!</v>
      </c>
      <c r="G352">
        <f>SUMIFS(WDB!$J:$J,WDB!$B:$B,$B352,WDB!$C:$C,$C352,WDB!$T:$T,"&gt;0")</f>
        <v>0</v>
      </c>
      <c r="H352" s="44" t="e">
        <f t="shared" si="67"/>
        <v>#DIV/0!</v>
      </c>
    </row>
    <row r="353" spans="2:8">
      <c r="B353" t="e">
        <f t="shared" si="64"/>
        <v>#VALUE!</v>
      </c>
      <c r="C353" t="e">
        <f t="shared" si="65"/>
        <v>#VALUE!</v>
      </c>
      <c r="D353">
        <f>SUMIFS(WDB!J:J,WDB!B:B,B353,WDB!C:C,C353)</f>
        <v>0</v>
      </c>
      <c r="E353" t="e">
        <f>SUMIFS(WDB!$J:$J,WDB!$B:$B,$B353,WDB!$C:$C,$C353,WDB!#REF!,"&gt;0")</f>
        <v>#REF!</v>
      </c>
      <c r="F353" s="44" t="e">
        <f t="shared" si="66"/>
        <v>#REF!</v>
      </c>
      <c r="G353">
        <f>SUMIFS(WDB!$J:$J,WDB!$B:$B,$B353,WDB!$C:$C,$C353,WDB!$T:$T,"&gt;0")</f>
        <v>0</v>
      </c>
      <c r="H353" s="44" t="e">
        <f t="shared" si="67"/>
        <v>#DIV/0!</v>
      </c>
    </row>
    <row r="354" spans="2:8">
      <c r="B354" t="e">
        <f t="shared" si="64"/>
        <v>#VALUE!</v>
      </c>
      <c r="C354" t="e">
        <f t="shared" si="65"/>
        <v>#VALUE!</v>
      </c>
      <c r="D354">
        <f>SUMIFS(WDB!J:J,WDB!B:B,B354,WDB!C:C,C354)</f>
        <v>0</v>
      </c>
      <c r="E354" t="e">
        <f>SUMIFS(WDB!$J:$J,WDB!$B:$B,$B354,WDB!$C:$C,$C354,WDB!#REF!,"&gt;0")</f>
        <v>#REF!</v>
      </c>
      <c r="F354" s="44" t="e">
        <f t="shared" si="66"/>
        <v>#REF!</v>
      </c>
      <c r="G354">
        <f>SUMIFS(WDB!$J:$J,WDB!$B:$B,$B354,WDB!$C:$C,$C354,WDB!$T:$T,"&gt;0")</f>
        <v>0</v>
      </c>
      <c r="H354" s="44" t="e">
        <f t="shared" si="67"/>
        <v>#DIV/0!</v>
      </c>
    </row>
    <row r="355" spans="2:8">
      <c r="B355" t="e">
        <f t="shared" si="64"/>
        <v>#VALUE!</v>
      </c>
      <c r="C355" t="e">
        <f t="shared" si="65"/>
        <v>#VALUE!</v>
      </c>
      <c r="D355">
        <f>SUMIFS(WDB!J:J,WDB!B:B,B355,WDB!C:C,C355)</f>
        <v>0</v>
      </c>
      <c r="E355" t="e">
        <f>SUMIFS(WDB!$J:$J,WDB!$B:$B,$B355,WDB!$C:$C,$C355,WDB!#REF!,"&gt;0")</f>
        <v>#REF!</v>
      </c>
      <c r="F355" s="44" t="e">
        <f t="shared" si="66"/>
        <v>#REF!</v>
      </c>
      <c r="G355">
        <f>SUMIFS(WDB!$J:$J,WDB!$B:$B,$B355,WDB!$C:$C,$C355,WDB!$T:$T,"&gt;0")</f>
        <v>0</v>
      </c>
      <c r="H355" s="44" t="e">
        <f t="shared" si="67"/>
        <v>#DIV/0!</v>
      </c>
    </row>
    <row r="356" spans="2:8">
      <c r="B356" t="e">
        <f t="shared" si="64"/>
        <v>#VALUE!</v>
      </c>
      <c r="C356" t="e">
        <f t="shared" si="65"/>
        <v>#VALUE!</v>
      </c>
      <c r="D356">
        <f>SUMIFS(WDB!J:J,WDB!B:B,B356,WDB!C:C,C356)</f>
        <v>0</v>
      </c>
      <c r="E356" t="e">
        <f>SUMIFS(WDB!$J:$J,WDB!$B:$B,$B356,WDB!$C:$C,$C356,WDB!#REF!,"&gt;0")</f>
        <v>#REF!</v>
      </c>
      <c r="F356" s="44" t="e">
        <f t="shared" si="66"/>
        <v>#REF!</v>
      </c>
      <c r="G356">
        <f>SUMIFS(WDB!$J:$J,WDB!$B:$B,$B356,WDB!$C:$C,$C356,WDB!$T:$T,"&gt;0")</f>
        <v>0</v>
      </c>
      <c r="H356" s="44" t="e">
        <f t="shared" si="67"/>
        <v>#DIV/0!</v>
      </c>
    </row>
    <row r="357" spans="2:8">
      <c r="B357" t="e">
        <f t="shared" si="64"/>
        <v>#VALUE!</v>
      </c>
      <c r="C357" t="e">
        <f t="shared" si="65"/>
        <v>#VALUE!</v>
      </c>
      <c r="D357">
        <f>SUMIFS(WDB!J:J,WDB!B:B,B357,WDB!C:C,C357)</f>
        <v>0</v>
      </c>
      <c r="E357" t="e">
        <f>SUMIFS(WDB!$J:$J,WDB!$B:$B,$B357,WDB!$C:$C,$C357,WDB!#REF!,"&gt;0")</f>
        <v>#REF!</v>
      </c>
      <c r="F357" s="44" t="e">
        <f t="shared" si="66"/>
        <v>#REF!</v>
      </c>
      <c r="G357">
        <f>SUMIFS(WDB!$J:$J,WDB!$B:$B,$B357,WDB!$C:$C,$C357,WDB!$T:$T,"&gt;0")</f>
        <v>0</v>
      </c>
      <c r="H357" s="44" t="e">
        <f t="shared" si="67"/>
        <v>#DIV/0!</v>
      </c>
    </row>
    <row r="358" spans="2:8">
      <c r="B358" t="e">
        <f t="shared" si="64"/>
        <v>#VALUE!</v>
      </c>
      <c r="C358" t="e">
        <f t="shared" si="65"/>
        <v>#VALUE!</v>
      </c>
      <c r="D358">
        <f>SUMIFS(WDB!J:J,WDB!B:B,B358,WDB!C:C,C358)</f>
        <v>0</v>
      </c>
      <c r="E358" t="e">
        <f>SUMIFS(WDB!$J:$J,WDB!$B:$B,$B358,WDB!$C:$C,$C358,WDB!#REF!,"&gt;0")</f>
        <v>#REF!</v>
      </c>
      <c r="F358" s="44" t="e">
        <f t="shared" si="66"/>
        <v>#REF!</v>
      </c>
      <c r="G358">
        <f>SUMIFS(WDB!$J:$J,WDB!$B:$B,$B358,WDB!$C:$C,$C358,WDB!$T:$T,"&gt;0")</f>
        <v>0</v>
      </c>
      <c r="H358" s="44" t="e">
        <f t="shared" si="67"/>
        <v>#DIV/0!</v>
      </c>
    </row>
    <row r="359" spans="2:8">
      <c r="B359" t="e">
        <f t="shared" si="64"/>
        <v>#VALUE!</v>
      </c>
      <c r="C359" t="e">
        <f t="shared" si="65"/>
        <v>#VALUE!</v>
      </c>
      <c r="D359">
        <f>SUMIFS(WDB!J:J,WDB!B:B,B359,WDB!C:C,C359)</f>
        <v>0</v>
      </c>
      <c r="E359" t="e">
        <f>SUMIFS(WDB!$J:$J,WDB!$B:$B,$B359,WDB!$C:$C,$C359,WDB!#REF!,"&gt;0")</f>
        <v>#REF!</v>
      </c>
      <c r="F359" s="44" t="e">
        <f t="shared" si="66"/>
        <v>#REF!</v>
      </c>
      <c r="G359">
        <f>SUMIFS(WDB!$J:$J,WDB!$B:$B,$B359,WDB!$C:$C,$C359,WDB!$T:$T,"&gt;0")</f>
        <v>0</v>
      </c>
      <c r="H359" s="44" t="e">
        <f t="shared" si="67"/>
        <v>#DIV/0!</v>
      </c>
    </row>
    <row r="360" spans="2:8">
      <c r="B360" t="e">
        <f t="shared" si="64"/>
        <v>#VALUE!</v>
      </c>
      <c r="C360" t="e">
        <f t="shared" si="65"/>
        <v>#VALUE!</v>
      </c>
      <c r="D360">
        <f>SUMIFS(WDB!J:J,WDB!B:B,B360,WDB!C:C,C360)</f>
        <v>0</v>
      </c>
      <c r="E360" t="e">
        <f>SUMIFS(WDB!$J:$J,WDB!$B:$B,$B360,WDB!$C:$C,$C360,WDB!#REF!,"&gt;0")</f>
        <v>#REF!</v>
      </c>
      <c r="F360" s="44" t="e">
        <f t="shared" si="66"/>
        <v>#REF!</v>
      </c>
      <c r="G360">
        <f>SUMIFS(WDB!$J:$J,WDB!$B:$B,$B360,WDB!$C:$C,$C360,WDB!$T:$T,"&gt;0")</f>
        <v>0</v>
      </c>
      <c r="H360" s="44" t="e">
        <f t="shared" si="67"/>
        <v>#DIV/0!</v>
      </c>
    </row>
    <row r="361" spans="2:8">
      <c r="B361" t="e">
        <f t="shared" si="64"/>
        <v>#VALUE!</v>
      </c>
      <c r="C361" t="e">
        <f t="shared" si="65"/>
        <v>#VALUE!</v>
      </c>
      <c r="D361">
        <f>SUMIFS(WDB!J:J,WDB!B:B,B361,WDB!C:C,C361)</f>
        <v>0</v>
      </c>
      <c r="E361" t="e">
        <f>SUMIFS(WDB!$J:$J,WDB!$B:$B,$B361,WDB!$C:$C,$C361,WDB!#REF!,"&gt;0")</f>
        <v>#REF!</v>
      </c>
      <c r="F361" s="44" t="e">
        <f t="shared" si="66"/>
        <v>#REF!</v>
      </c>
      <c r="G361">
        <f>SUMIFS(WDB!$J:$J,WDB!$B:$B,$B361,WDB!$C:$C,$C361,WDB!$T:$T,"&gt;0")</f>
        <v>0</v>
      </c>
      <c r="H361" s="44" t="e">
        <f t="shared" si="67"/>
        <v>#DIV/0!</v>
      </c>
    </row>
    <row r="362" spans="2:8">
      <c r="B362" t="e">
        <f t="shared" si="64"/>
        <v>#VALUE!</v>
      </c>
      <c r="C362" t="e">
        <f t="shared" si="65"/>
        <v>#VALUE!</v>
      </c>
      <c r="D362">
        <f>SUMIFS(WDB!J:J,WDB!B:B,B362,WDB!C:C,C362)</f>
        <v>0</v>
      </c>
      <c r="E362" t="e">
        <f>SUMIFS(WDB!$J:$J,WDB!$B:$B,$B362,WDB!$C:$C,$C362,WDB!#REF!,"&gt;0")</f>
        <v>#REF!</v>
      </c>
      <c r="F362" s="44" t="e">
        <f t="shared" si="66"/>
        <v>#REF!</v>
      </c>
      <c r="G362">
        <f>SUMIFS(WDB!$J:$J,WDB!$B:$B,$B362,WDB!$C:$C,$C362,WDB!$T:$T,"&gt;0")</f>
        <v>0</v>
      </c>
      <c r="H362" s="44" t="e">
        <f t="shared" si="67"/>
        <v>#DIV/0!</v>
      </c>
    </row>
    <row r="363" spans="2:8">
      <c r="B363" t="e">
        <f t="shared" si="64"/>
        <v>#VALUE!</v>
      </c>
      <c r="C363" t="e">
        <f t="shared" si="65"/>
        <v>#VALUE!</v>
      </c>
      <c r="D363">
        <f>SUMIFS(WDB!J:J,WDB!B:B,B363,WDB!C:C,C363)</f>
        <v>0</v>
      </c>
      <c r="E363" t="e">
        <f>SUMIFS(WDB!$J:$J,WDB!$B:$B,$B363,WDB!$C:$C,$C363,WDB!#REF!,"&gt;0")</f>
        <v>#REF!</v>
      </c>
      <c r="F363" s="44" t="e">
        <f t="shared" si="66"/>
        <v>#REF!</v>
      </c>
      <c r="G363">
        <f>SUMIFS(WDB!$J:$J,WDB!$B:$B,$B363,WDB!$C:$C,$C363,WDB!$T:$T,"&gt;0")</f>
        <v>0</v>
      </c>
      <c r="H363" s="44" t="e">
        <f t="shared" si="67"/>
        <v>#DIV/0!</v>
      </c>
    </row>
    <row r="364" spans="2:8">
      <c r="B364" t="e">
        <f t="shared" si="64"/>
        <v>#VALUE!</v>
      </c>
      <c r="C364" t="e">
        <f t="shared" si="65"/>
        <v>#VALUE!</v>
      </c>
      <c r="D364">
        <f>SUMIFS(WDB!J:J,WDB!B:B,B364,WDB!C:C,C364)</f>
        <v>0</v>
      </c>
      <c r="E364" t="e">
        <f>SUMIFS(WDB!$J:$J,WDB!$B:$B,$B364,WDB!$C:$C,$C364,WDB!#REF!,"&gt;0")</f>
        <v>#REF!</v>
      </c>
      <c r="F364" s="44" t="e">
        <f t="shared" si="66"/>
        <v>#REF!</v>
      </c>
      <c r="G364">
        <f>SUMIFS(WDB!$J:$J,WDB!$B:$B,$B364,WDB!$C:$C,$C364,WDB!$T:$T,"&gt;0")</f>
        <v>0</v>
      </c>
      <c r="H364" s="44" t="e">
        <f t="shared" si="67"/>
        <v>#DIV/0!</v>
      </c>
    </row>
    <row r="365" spans="2:8">
      <c r="B365" t="e">
        <f t="shared" si="64"/>
        <v>#VALUE!</v>
      </c>
      <c r="C365" t="e">
        <f t="shared" si="65"/>
        <v>#VALUE!</v>
      </c>
      <c r="D365">
        <f>SUMIFS(WDB!J:J,WDB!B:B,B365,WDB!C:C,C365)</f>
        <v>0</v>
      </c>
      <c r="E365" t="e">
        <f>SUMIFS(WDB!$J:$J,WDB!$B:$B,$B365,WDB!$C:$C,$C365,WDB!#REF!,"&gt;0")</f>
        <v>#REF!</v>
      </c>
      <c r="F365" s="44" t="e">
        <f t="shared" si="66"/>
        <v>#REF!</v>
      </c>
      <c r="G365">
        <f>SUMIFS(WDB!$J:$J,WDB!$B:$B,$B365,WDB!$C:$C,$C365,WDB!$T:$T,"&gt;0")</f>
        <v>0</v>
      </c>
      <c r="H365" s="44" t="e">
        <f t="shared" si="67"/>
        <v>#DIV/0!</v>
      </c>
    </row>
    <row r="366" spans="2:8">
      <c r="B366" t="e">
        <f t="shared" si="64"/>
        <v>#VALUE!</v>
      </c>
      <c r="C366" t="e">
        <f t="shared" si="65"/>
        <v>#VALUE!</v>
      </c>
      <c r="D366">
        <f>SUMIFS(WDB!J:J,WDB!B:B,B366,WDB!C:C,C366)</f>
        <v>0</v>
      </c>
      <c r="E366" t="e">
        <f>SUMIFS(WDB!$J:$J,WDB!$B:$B,$B366,WDB!$C:$C,$C366,WDB!#REF!,"&gt;0")</f>
        <v>#REF!</v>
      </c>
      <c r="F366" s="44" t="e">
        <f t="shared" si="66"/>
        <v>#REF!</v>
      </c>
      <c r="G366">
        <f>SUMIFS(WDB!$J:$J,WDB!$B:$B,$B366,WDB!$C:$C,$C366,WDB!$T:$T,"&gt;0")</f>
        <v>0</v>
      </c>
      <c r="H366" s="44" t="e">
        <f t="shared" si="67"/>
        <v>#DIV/0!</v>
      </c>
    </row>
    <row r="367" spans="2:8">
      <c r="B367" t="e">
        <f t="shared" si="64"/>
        <v>#VALUE!</v>
      </c>
      <c r="C367" t="e">
        <f t="shared" si="65"/>
        <v>#VALUE!</v>
      </c>
      <c r="D367">
        <f>SUMIFS(WDB!J:J,WDB!B:B,B367,WDB!C:C,C367)</f>
        <v>0</v>
      </c>
      <c r="E367" t="e">
        <f>SUMIFS(WDB!$J:$J,WDB!$B:$B,$B367,WDB!$C:$C,$C367,WDB!#REF!,"&gt;0")</f>
        <v>#REF!</v>
      </c>
      <c r="F367" s="44" t="e">
        <f t="shared" si="66"/>
        <v>#REF!</v>
      </c>
      <c r="G367">
        <f>SUMIFS(WDB!$J:$J,WDB!$B:$B,$B367,WDB!$C:$C,$C367,WDB!$T:$T,"&gt;0")</f>
        <v>0</v>
      </c>
      <c r="H367" s="44" t="e">
        <f t="shared" si="67"/>
        <v>#DIV/0!</v>
      </c>
    </row>
    <row r="368" spans="2:8">
      <c r="B368" t="e">
        <f t="shared" si="64"/>
        <v>#VALUE!</v>
      </c>
      <c r="C368" t="e">
        <f t="shared" si="65"/>
        <v>#VALUE!</v>
      </c>
      <c r="D368">
        <f>SUMIFS(WDB!J:J,WDB!B:B,B368,WDB!C:C,C368)</f>
        <v>0</v>
      </c>
      <c r="E368" t="e">
        <f>SUMIFS(WDB!$J:$J,WDB!$B:$B,$B368,WDB!$C:$C,$C368,WDB!#REF!,"&gt;0")</f>
        <v>#REF!</v>
      </c>
      <c r="F368" s="44" t="e">
        <f t="shared" si="66"/>
        <v>#REF!</v>
      </c>
      <c r="G368">
        <f>SUMIFS(WDB!$J:$J,WDB!$B:$B,$B368,WDB!$C:$C,$C368,WDB!$T:$T,"&gt;0")</f>
        <v>0</v>
      </c>
      <c r="H368" s="44" t="e">
        <f t="shared" si="67"/>
        <v>#DIV/0!</v>
      </c>
    </row>
    <row r="369" spans="2:8">
      <c r="B369" t="e">
        <f t="shared" si="64"/>
        <v>#VALUE!</v>
      </c>
      <c r="C369" t="e">
        <f t="shared" si="65"/>
        <v>#VALUE!</v>
      </c>
      <c r="D369">
        <f>SUMIFS(WDB!J:J,WDB!B:B,B369,WDB!C:C,C369)</f>
        <v>0</v>
      </c>
      <c r="E369" t="e">
        <f>SUMIFS(WDB!$J:$J,WDB!$B:$B,$B369,WDB!$C:$C,$C369,WDB!#REF!,"&gt;0")</f>
        <v>#REF!</v>
      </c>
      <c r="F369" s="44" t="e">
        <f t="shared" si="66"/>
        <v>#REF!</v>
      </c>
      <c r="G369">
        <f>SUMIFS(WDB!$J:$J,WDB!$B:$B,$B369,WDB!$C:$C,$C369,WDB!$T:$T,"&gt;0")</f>
        <v>0</v>
      </c>
      <c r="H369" s="44" t="e">
        <f t="shared" si="67"/>
        <v>#DIV/0!</v>
      </c>
    </row>
    <row r="370" spans="2:8">
      <c r="B370" t="e">
        <f t="shared" si="64"/>
        <v>#VALUE!</v>
      </c>
      <c r="C370" t="e">
        <f t="shared" si="65"/>
        <v>#VALUE!</v>
      </c>
      <c r="D370">
        <f>SUMIFS(WDB!J:J,WDB!B:B,B370,WDB!C:C,C370)</f>
        <v>0</v>
      </c>
      <c r="E370" t="e">
        <f>SUMIFS(WDB!$J:$J,WDB!$B:$B,$B370,WDB!$C:$C,$C370,WDB!#REF!,"&gt;0")</f>
        <v>#REF!</v>
      </c>
      <c r="F370" s="44" t="e">
        <f t="shared" si="66"/>
        <v>#REF!</v>
      </c>
      <c r="G370">
        <f>SUMIFS(WDB!$J:$J,WDB!$B:$B,$B370,WDB!$C:$C,$C370,WDB!$T:$T,"&gt;0")</f>
        <v>0</v>
      </c>
      <c r="H370" s="44" t="e">
        <f t="shared" si="67"/>
        <v>#DIV/0!</v>
      </c>
    </row>
    <row r="371" spans="2:8">
      <c r="B371" t="e">
        <f t="shared" si="64"/>
        <v>#VALUE!</v>
      </c>
      <c r="C371" t="e">
        <f t="shared" si="65"/>
        <v>#VALUE!</v>
      </c>
      <c r="D371">
        <f>SUMIFS(WDB!J:J,WDB!B:B,B371,WDB!C:C,C371)</f>
        <v>0</v>
      </c>
      <c r="E371" t="e">
        <f>SUMIFS(WDB!$J:$J,WDB!$B:$B,$B371,WDB!$C:$C,$C371,WDB!#REF!,"&gt;0")</f>
        <v>#REF!</v>
      </c>
      <c r="F371" s="44" t="e">
        <f t="shared" si="66"/>
        <v>#REF!</v>
      </c>
      <c r="G371">
        <f>SUMIFS(WDB!$J:$J,WDB!$B:$B,$B371,WDB!$C:$C,$C371,WDB!$T:$T,"&gt;0")</f>
        <v>0</v>
      </c>
      <c r="H371" s="44" t="e">
        <f t="shared" si="67"/>
        <v>#DIV/0!</v>
      </c>
    </row>
    <row r="372" spans="2:8">
      <c r="B372" t="e">
        <f t="shared" si="64"/>
        <v>#VALUE!</v>
      </c>
      <c r="C372" t="e">
        <f t="shared" si="65"/>
        <v>#VALUE!</v>
      </c>
      <c r="D372">
        <f>SUMIFS(WDB!J:J,WDB!B:B,B372,WDB!C:C,C372)</f>
        <v>0</v>
      </c>
      <c r="E372" t="e">
        <f>SUMIFS(WDB!$J:$J,WDB!$B:$B,$B372,WDB!$C:$C,$C372,WDB!#REF!,"&gt;0")</f>
        <v>#REF!</v>
      </c>
      <c r="F372" s="44" t="e">
        <f t="shared" si="66"/>
        <v>#REF!</v>
      </c>
      <c r="G372">
        <f>SUMIFS(WDB!$J:$J,WDB!$B:$B,$B372,WDB!$C:$C,$C372,WDB!$T:$T,"&gt;0")</f>
        <v>0</v>
      </c>
      <c r="H372" s="44" t="e">
        <f t="shared" si="67"/>
        <v>#DIV/0!</v>
      </c>
    </row>
    <row r="373" spans="2:8">
      <c r="B373" t="e">
        <f t="shared" si="64"/>
        <v>#VALUE!</v>
      </c>
      <c r="C373" t="e">
        <f t="shared" si="65"/>
        <v>#VALUE!</v>
      </c>
      <c r="D373">
        <f>SUMIFS(WDB!J:J,WDB!B:B,B373,WDB!C:C,C373)</f>
        <v>0</v>
      </c>
      <c r="E373" t="e">
        <f>SUMIFS(WDB!$J:$J,WDB!$B:$B,$B373,WDB!$C:$C,$C373,WDB!#REF!,"&gt;0")</f>
        <v>#REF!</v>
      </c>
      <c r="F373" s="44" t="e">
        <f t="shared" si="66"/>
        <v>#REF!</v>
      </c>
      <c r="G373">
        <f>SUMIFS(WDB!$J:$J,WDB!$B:$B,$B373,WDB!$C:$C,$C373,WDB!$T:$T,"&gt;0")</f>
        <v>0</v>
      </c>
      <c r="H373" s="44" t="e">
        <f t="shared" si="67"/>
        <v>#DIV/0!</v>
      </c>
    </row>
    <row r="374" spans="2:8">
      <c r="B374" t="e">
        <f t="shared" si="64"/>
        <v>#VALUE!</v>
      </c>
      <c r="C374" t="e">
        <f t="shared" si="65"/>
        <v>#VALUE!</v>
      </c>
      <c r="D374">
        <f>SUMIFS(WDB!J:J,WDB!B:B,B374,WDB!C:C,C374)</f>
        <v>0</v>
      </c>
      <c r="E374" t="e">
        <f>SUMIFS(WDB!$J:$J,WDB!$B:$B,$B374,WDB!$C:$C,$C374,WDB!#REF!,"&gt;0")</f>
        <v>#REF!</v>
      </c>
      <c r="F374" s="44" t="e">
        <f t="shared" si="66"/>
        <v>#REF!</v>
      </c>
      <c r="G374">
        <f>SUMIFS(WDB!$J:$J,WDB!$B:$B,$B374,WDB!$C:$C,$C374,WDB!$T:$T,"&gt;0")</f>
        <v>0</v>
      </c>
      <c r="H374" s="44" t="e">
        <f t="shared" si="67"/>
        <v>#DIV/0!</v>
      </c>
    </row>
    <row r="375" spans="2:8">
      <c r="B375" t="e">
        <f t="shared" si="64"/>
        <v>#VALUE!</v>
      </c>
      <c r="C375" t="e">
        <f t="shared" si="65"/>
        <v>#VALUE!</v>
      </c>
      <c r="D375">
        <f>SUMIFS(WDB!J:J,WDB!B:B,B375,WDB!C:C,C375)</f>
        <v>0</v>
      </c>
      <c r="E375" t="e">
        <f>SUMIFS(WDB!$J:$J,WDB!$B:$B,$B375,WDB!$C:$C,$C375,WDB!#REF!,"&gt;0")</f>
        <v>#REF!</v>
      </c>
      <c r="F375" s="44" t="e">
        <f t="shared" si="66"/>
        <v>#REF!</v>
      </c>
      <c r="G375">
        <f>SUMIFS(WDB!$J:$J,WDB!$B:$B,$B375,WDB!$C:$C,$C375,WDB!$T:$T,"&gt;0")</f>
        <v>0</v>
      </c>
      <c r="H375" s="44" t="e">
        <f t="shared" si="67"/>
        <v>#DIV/0!</v>
      </c>
    </row>
    <row r="376" spans="2:8">
      <c r="B376" t="e">
        <f t="shared" si="64"/>
        <v>#VALUE!</v>
      </c>
      <c r="C376" t="e">
        <f t="shared" si="65"/>
        <v>#VALUE!</v>
      </c>
      <c r="D376">
        <f>SUMIFS(WDB!J:J,WDB!B:B,B376,WDB!C:C,C376)</f>
        <v>0</v>
      </c>
      <c r="E376" t="e">
        <f>SUMIFS(WDB!$J:$J,WDB!$B:$B,$B376,WDB!$C:$C,$C376,WDB!#REF!,"&gt;0")</f>
        <v>#REF!</v>
      </c>
      <c r="F376" s="44" t="e">
        <f t="shared" si="66"/>
        <v>#REF!</v>
      </c>
      <c r="G376">
        <f>SUMIFS(WDB!$J:$J,WDB!$B:$B,$B376,WDB!$C:$C,$C376,WDB!$T:$T,"&gt;0")</f>
        <v>0</v>
      </c>
      <c r="H376" s="44" t="e">
        <f t="shared" si="67"/>
        <v>#DIV/0!</v>
      </c>
    </row>
    <row r="377" spans="2:8">
      <c r="B377" t="e">
        <f t="shared" si="64"/>
        <v>#VALUE!</v>
      </c>
      <c r="C377" t="e">
        <f t="shared" si="65"/>
        <v>#VALUE!</v>
      </c>
      <c r="D377">
        <f>SUMIFS(WDB!J:J,WDB!B:B,B377,WDB!C:C,C377)</f>
        <v>0</v>
      </c>
      <c r="E377" t="e">
        <f>SUMIFS(WDB!$J:$J,WDB!$B:$B,$B377,WDB!$C:$C,$C377,WDB!#REF!,"&gt;0")</f>
        <v>#REF!</v>
      </c>
      <c r="F377" s="44" t="e">
        <f t="shared" si="66"/>
        <v>#REF!</v>
      </c>
      <c r="G377">
        <f>SUMIFS(WDB!$J:$J,WDB!$B:$B,$B377,WDB!$C:$C,$C377,WDB!$T:$T,"&gt;0")</f>
        <v>0</v>
      </c>
      <c r="H377" s="44" t="e">
        <f t="shared" si="67"/>
        <v>#DIV/0!</v>
      </c>
    </row>
    <row r="378" spans="2:8">
      <c r="B378" t="e">
        <f t="shared" si="64"/>
        <v>#VALUE!</v>
      </c>
      <c r="C378" t="e">
        <f t="shared" si="65"/>
        <v>#VALUE!</v>
      </c>
      <c r="D378">
        <f>SUMIFS(WDB!J:J,WDB!B:B,B378,WDB!C:C,C378)</f>
        <v>0</v>
      </c>
      <c r="E378" t="e">
        <f>SUMIFS(WDB!$J:$J,WDB!$B:$B,$B378,WDB!$C:$C,$C378,WDB!#REF!,"&gt;0")</f>
        <v>#REF!</v>
      </c>
      <c r="F378" s="44" t="e">
        <f t="shared" si="66"/>
        <v>#REF!</v>
      </c>
      <c r="G378">
        <f>SUMIFS(WDB!$J:$J,WDB!$B:$B,$B378,WDB!$C:$C,$C378,WDB!$T:$T,"&gt;0")</f>
        <v>0</v>
      </c>
      <c r="H378" s="44" t="e">
        <f t="shared" si="67"/>
        <v>#DIV/0!</v>
      </c>
    </row>
    <row r="379" spans="2:8">
      <c r="B379" t="e">
        <f t="shared" si="64"/>
        <v>#VALUE!</v>
      </c>
      <c r="C379" t="e">
        <f t="shared" si="65"/>
        <v>#VALUE!</v>
      </c>
      <c r="D379">
        <f>SUMIFS(WDB!J:J,WDB!B:B,B379,WDB!C:C,C379)</f>
        <v>0</v>
      </c>
      <c r="E379" t="e">
        <f>SUMIFS(WDB!$J:$J,WDB!$B:$B,$B379,WDB!$C:$C,$C379,WDB!#REF!,"&gt;0")</f>
        <v>#REF!</v>
      </c>
      <c r="F379" s="44" t="e">
        <f t="shared" si="66"/>
        <v>#REF!</v>
      </c>
      <c r="G379">
        <f>SUMIFS(WDB!$J:$J,WDB!$B:$B,$B379,WDB!$C:$C,$C379,WDB!$T:$T,"&gt;0")</f>
        <v>0</v>
      </c>
      <c r="H379" s="44" t="e">
        <f t="shared" si="67"/>
        <v>#DIV/0!</v>
      </c>
    </row>
    <row r="380" spans="2:8">
      <c r="B380" t="e">
        <f t="shared" si="64"/>
        <v>#VALUE!</v>
      </c>
      <c r="C380" t="e">
        <f t="shared" si="65"/>
        <v>#VALUE!</v>
      </c>
      <c r="D380">
        <f>SUMIFS(WDB!J:J,WDB!B:B,B380,WDB!C:C,C380)</f>
        <v>0</v>
      </c>
      <c r="E380" t="e">
        <f>SUMIFS(WDB!$J:$J,WDB!$B:$B,$B380,WDB!$C:$C,$C380,WDB!#REF!,"&gt;0")</f>
        <v>#REF!</v>
      </c>
      <c r="F380" s="44" t="e">
        <f t="shared" si="66"/>
        <v>#REF!</v>
      </c>
      <c r="G380">
        <f>SUMIFS(WDB!$J:$J,WDB!$B:$B,$B380,WDB!$C:$C,$C380,WDB!$T:$T,"&gt;0")</f>
        <v>0</v>
      </c>
      <c r="H380" s="44" t="e">
        <f t="shared" si="67"/>
        <v>#DIV/0!</v>
      </c>
    </row>
    <row r="381" spans="2:8">
      <c r="B381" t="e">
        <f t="shared" si="64"/>
        <v>#VALUE!</v>
      </c>
      <c r="C381" t="e">
        <f t="shared" si="65"/>
        <v>#VALUE!</v>
      </c>
      <c r="D381">
        <f>SUMIFS(WDB!J:J,WDB!B:B,B381,WDB!C:C,C381)</f>
        <v>0</v>
      </c>
      <c r="E381" t="e">
        <f>SUMIFS(WDB!$J:$J,WDB!$B:$B,$B381,WDB!$C:$C,$C381,WDB!#REF!,"&gt;0")</f>
        <v>#REF!</v>
      </c>
      <c r="F381" s="44" t="e">
        <f t="shared" si="66"/>
        <v>#REF!</v>
      </c>
      <c r="G381">
        <f>SUMIFS(WDB!$J:$J,WDB!$B:$B,$B381,WDB!$C:$C,$C381,WDB!$T:$T,"&gt;0")</f>
        <v>0</v>
      </c>
      <c r="H381" s="44" t="e">
        <f t="shared" si="67"/>
        <v>#DIV/0!</v>
      </c>
    </row>
    <row r="382" spans="2:8">
      <c r="B382" t="e">
        <f t="shared" si="64"/>
        <v>#VALUE!</v>
      </c>
      <c r="C382" t="e">
        <f t="shared" si="65"/>
        <v>#VALUE!</v>
      </c>
      <c r="D382">
        <f>SUMIFS(WDB!J:J,WDB!B:B,B382,WDB!C:C,C382)</f>
        <v>0</v>
      </c>
      <c r="E382" t="e">
        <f>SUMIFS(WDB!$J:$J,WDB!$B:$B,$B382,WDB!$C:$C,$C382,WDB!#REF!,"&gt;0")</f>
        <v>#REF!</v>
      </c>
      <c r="F382" s="44" t="e">
        <f t="shared" si="66"/>
        <v>#REF!</v>
      </c>
      <c r="G382">
        <f>SUMIFS(WDB!$J:$J,WDB!$B:$B,$B382,WDB!$C:$C,$C382,WDB!$T:$T,"&gt;0")</f>
        <v>0</v>
      </c>
      <c r="H382" s="44" t="e">
        <f t="shared" si="67"/>
        <v>#DIV/0!</v>
      </c>
    </row>
    <row r="383" spans="2:8">
      <c r="B383" t="e">
        <f t="shared" si="64"/>
        <v>#VALUE!</v>
      </c>
      <c r="C383" t="e">
        <f t="shared" si="65"/>
        <v>#VALUE!</v>
      </c>
      <c r="D383">
        <f>SUMIFS(WDB!J:J,WDB!B:B,B383,WDB!C:C,C383)</f>
        <v>0</v>
      </c>
      <c r="E383" t="e">
        <f>SUMIFS(WDB!$J:$J,WDB!$B:$B,$B383,WDB!$C:$C,$C383,WDB!#REF!,"&gt;0")</f>
        <v>#REF!</v>
      </c>
      <c r="F383" s="44" t="e">
        <f t="shared" si="66"/>
        <v>#REF!</v>
      </c>
      <c r="G383">
        <f>SUMIFS(WDB!$J:$J,WDB!$B:$B,$B383,WDB!$C:$C,$C383,WDB!$T:$T,"&gt;0")</f>
        <v>0</v>
      </c>
      <c r="H383" s="44" t="e">
        <f t="shared" si="67"/>
        <v>#DIV/0!</v>
      </c>
    </row>
    <row r="384" spans="2:8">
      <c r="B384" t="e">
        <f t="shared" si="64"/>
        <v>#VALUE!</v>
      </c>
      <c r="C384" t="e">
        <f t="shared" si="65"/>
        <v>#VALUE!</v>
      </c>
      <c r="D384">
        <f>SUMIFS(WDB!J:J,WDB!B:B,B384,WDB!C:C,C384)</f>
        <v>0</v>
      </c>
      <c r="E384" t="e">
        <f>SUMIFS(WDB!$J:$J,WDB!$B:$B,$B384,WDB!$C:$C,$C384,WDB!#REF!,"&gt;0")</f>
        <v>#REF!</v>
      </c>
      <c r="F384" s="44" t="e">
        <f t="shared" si="66"/>
        <v>#REF!</v>
      </c>
      <c r="G384">
        <f>SUMIFS(WDB!$J:$J,WDB!$B:$B,$B384,WDB!$C:$C,$C384,WDB!$T:$T,"&gt;0")</f>
        <v>0</v>
      </c>
      <c r="H384" s="44" t="e">
        <f t="shared" si="67"/>
        <v>#DIV/0!</v>
      </c>
    </row>
    <row r="385" spans="2:8">
      <c r="B385" t="e">
        <f t="shared" si="64"/>
        <v>#VALUE!</v>
      </c>
      <c r="C385" t="e">
        <f t="shared" si="65"/>
        <v>#VALUE!</v>
      </c>
      <c r="D385">
        <f>SUMIFS(WDB!J:J,WDB!B:B,B385,WDB!C:C,C385)</f>
        <v>0</v>
      </c>
      <c r="E385" t="e">
        <f>SUMIFS(WDB!$J:$J,WDB!$B:$B,$B385,WDB!$C:$C,$C385,WDB!#REF!,"&gt;0")</f>
        <v>#REF!</v>
      </c>
      <c r="F385" s="44" t="e">
        <f t="shared" si="66"/>
        <v>#REF!</v>
      </c>
      <c r="G385">
        <f>SUMIFS(WDB!$J:$J,WDB!$B:$B,$B385,WDB!$C:$C,$C385,WDB!$T:$T,"&gt;0")</f>
        <v>0</v>
      </c>
      <c r="H385" s="44" t="e">
        <f t="shared" si="67"/>
        <v>#DIV/0!</v>
      </c>
    </row>
    <row r="386" spans="2:8">
      <c r="B386" t="e">
        <f t="shared" si="64"/>
        <v>#VALUE!</v>
      </c>
      <c r="C386" t="e">
        <f t="shared" si="65"/>
        <v>#VALUE!</v>
      </c>
      <c r="D386">
        <f>SUMIFS(WDB!J:J,WDB!B:B,B386,WDB!C:C,C386)</f>
        <v>0</v>
      </c>
      <c r="E386" t="e">
        <f>SUMIFS(WDB!$J:$J,WDB!$B:$B,$B386,WDB!$C:$C,$C386,WDB!#REF!,"&gt;0")</f>
        <v>#REF!</v>
      </c>
      <c r="F386" s="44" t="e">
        <f t="shared" si="66"/>
        <v>#REF!</v>
      </c>
      <c r="G386">
        <f>SUMIFS(WDB!$J:$J,WDB!$B:$B,$B386,WDB!$C:$C,$C386,WDB!$T:$T,"&gt;0")</f>
        <v>0</v>
      </c>
      <c r="H386" s="44" t="e">
        <f t="shared" si="67"/>
        <v>#DIV/0!</v>
      </c>
    </row>
    <row r="387" spans="2:8">
      <c r="B387" t="e">
        <f t="shared" si="64"/>
        <v>#VALUE!</v>
      </c>
      <c r="C387" t="e">
        <f t="shared" si="65"/>
        <v>#VALUE!</v>
      </c>
      <c r="D387">
        <f>SUMIFS(WDB!J:J,WDB!B:B,B387,WDB!C:C,C387)</f>
        <v>0</v>
      </c>
      <c r="E387" t="e">
        <f>SUMIFS(WDB!$J:$J,WDB!$B:$B,$B387,WDB!$C:$C,$C387,WDB!#REF!,"&gt;0")</f>
        <v>#REF!</v>
      </c>
      <c r="F387" s="44" t="e">
        <f t="shared" si="66"/>
        <v>#REF!</v>
      </c>
      <c r="G387">
        <f>SUMIFS(WDB!$J:$J,WDB!$B:$B,$B387,WDB!$C:$C,$C387,WDB!$T:$T,"&gt;0")</f>
        <v>0</v>
      </c>
      <c r="H387" s="44" t="e">
        <f t="shared" si="67"/>
        <v>#DIV/0!</v>
      </c>
    </row>
    <row r="388" spans="2:8">
      <c r="B388" t="e">
        <f t="shared" si="64"/>
        <v>#VALUE!</v>
      </c>
      <c r="C388" t="e">
        <f t="shared" si="65"/>
        <v>#VALUE!</v>
      </c>
      <c r="D388">
        <f>SUMIFS(WDB!J:J,WDB!B:B,B388,WDB!C:C,C388)</f>
        <v>0</v>
      </c>
      <c r="E388" t="e">
        <f>SUMIFS(WDB!$J:$J,WDB!$B:$B,$B388,WDB!$C:$C,$C388,WDB!#REF!,"&gt;0")</f>
        <v>#REF!</v>
      </c>
      <c r="F388" s="44" t="e">
        <f t="shared" si="66"/>
        <v>#REF!</v>
      </c>
      <c r="G388">
        <f>SUMIFS(WDB!$J:$J,WDB!$B:$B,$B388,WDB!$C:$C,$C388,WDB!$T:$T,"&gt;0")</f>
        <v>0</v>
      </c>
      <c r="H388" s="44" t="e">
        <f t="shared" si="67"/>
        <v>#DIV/0!</v>
      </c>
    </row>
    <row r="389" spans="2:8">
      <c r="B389" t="e">
        <f t="shared" ref="B389:B451" si="68">MID(A389,1,FIND($A$3,A389)-1)</f>
        <v>#VALUE!</v>
      </c>
      <c r="C389" t="e">
        <f t="shared" ref="C389:C451" si="69">MID(A389,FIND($A$3,A389)+1,LEN(A389)-FIND($A$3,A389))</f>
        <v>#VALUE!</v>
      </c>
      <c r="D389">
        <f>SUMIFS(WDB!J:J,WDB!B:B,B389,WDB!C:C,C389)</f>
        <v>0</v>
      </c>
      <c r="E389" t="e">
        <f>SUMIFS(WDB!$J:$J,WDB!$B:$B,$B389,WDB!$C:$C,$C389,WDB!#REF!,"&gt;0")</f>
        <v>#REF!</v>
      </c>
      <c r="F389" s="44" t="e">
        <f t="shared" si="66"/>
        <v>#REF!</v>
      </c>
      <c r="G389">
        <f>SUMIFS(WDB!$J:$J,WDB!$B:$B,$B389,WDB!$C:$C,$C389,WDB!$T:$T,"&gt;0")</f>
        <v>0</v>
      </c>
      <c r="H389" s="44" t="e">
        <f t="shared" si="67"/>
        <v>#DIV/0!</v>
      </c>
    </row>
    <row r="390" spans="2:8">
      <c r="B390" t="e">
        <f t="shared" si="68"/>
        <v>#VALUE!</v>
      </c>
      <c r="C390" t="e">
        <f t="shared" si="69"/>
        <v>#VALUE!</v>
      </c>
      <c r="D390">
        <f>SUMIFS(WDB!J:J,WDB!B:B,B390,WDB!C:C,C390)</f>
        <v>0</v>
      </c>
      <c r="E390" t="e">
        <f>SUMIFS(WDB!$J:$J,WDB!$B:$B,$B390,WDB!$C:$C,$C390,WDB!#REF!,"&gt;0")</f>
        <v>#REF!</v>
      </c>
      <c r="F390" s="44" t="e">
        <f t="shared" ref="F390:F451" si="70">$E390/$D390</f>
        <v>#REF!</v>
      </c>
      <c r="G390">
        <f>SUMIFS(WDB!$J:$J,WDB!$B:$B,$B390,WDB!$C:$C,$C390,WDB!$T:$T,"&gt;0")</f>
        <v>0</v>
      </c>
      <c r="H390" s="44" t="e">
        <f t="shared" ref="H390:H451" si="71">$G390/$D390</f>
        <v>#DIV/0!</v>
      </c>
    </row>
    <row r="391" spans="2:8">
      <c r="B391" t="e">
        <f t="shared" si="68"/>
        <v>#VALUE!</v>
      </c>
      <c r="C391" t="e">
        <f t="shared" si="69"/>
        <v>#VALUE!</v>
      </c>
      <c r="D391">
        <f>SUMIFS(WDB!J:J,WDB!B:B,B391,WDB!C:C,C391)</f>
        <v>0</v>
      </c>
      <c r="E391" t="e">
        <f>SUMIFS(WDB!$J:$J,WDB!$B:$B,$B391,WDB!$C:$C,$C391,WDB!#REF!,"&gt;0")</f>
        <v>#REF!</v>
      </c>
      <c r="F391" s="44" t="e">
        <f t="shared" si="70"/>
        <v>#REF!</v>
      </c>
      <c r="G391">
        <f>SUMIFS(WDB!$J:$J,WDB!$B:$B,$B391,WDB!$C:$C,$C391,WDB!$T:$T,"&gt;0")</f>
        <v>0</v>
      </c>
      <c r="H391" s="44" t="e">
        <f t="shared" si="71"/>
        <v>#DIV/0!</v>
      </c>
    </row>
    <row r="392" spans="2:8">
      <c r="B392" t="e">
        <f t="shared" si="68"/>
        <v>#VALUE!</v>
      </c>
      <c r="C392" t="e">
        <f t="shared" si="69"/>
        <v>#VALUE!</v>
      </c>
      <c r="D392">
        <f>SUMIFS(WDB!J:J,WDB!B:B,B392,WDB!C:C,C392)</f>
        <v>0</v>
      </c>
      <c r="E392" t="e">
        <f>SUMIFS(WDB!$J:$J,WDB!$B:$B,$B392,WDB!$C:$C,$C392,WDB!#REF!,"&gt;0")</f>
        <v>#REF!</v>
      </c>
      <c r="F392" s="44" t="e">
        <f t="shared" si="70"/>
        <v>#REF!</v>
      </c>
      <c r="G392">
        <f>SUMIFS(WDB!$J:$J,WDB!$B:$B,$B392,WDB!$C:$C,$C392,WDB!$T:$T,"&gt;0")</f>
        <v>0</v>
      </c>
      <c r="H392" s="44" t="e">
        <f t="shared" si="71"/>
        <v>#DIV/0!</v>
      </c>
    </row>
    <row r="393" spans="2:8">
      <c r="B393" t="e">
        <f t="shared" si="68"/>
        <v>#VALUE!</v>
      </c>
      <c r="C393" t="e">
        <f t="shared" si="69"/>
        <v>#VALUE!</v>
      </c>
      <c r="D393">
        <f>SUMIFS(WDB!J:J,WDB!B:B,B393,WDB!C:C,C393)</f>
        <v>0</v>
      </c>
      <c r="E393" t="e">
        <f>SUMIFS(WDB!$J:$J,WDB!$B:$B,$B393,WDB!$C:$C,$C393,WDB!#REF!,"&gt;0")</f>
        <v>#REF!</v>
      </c>
      <c r="F393" s="44" t="e">
        <f t="shared" si="70"/>
        <v>#REF!</v>
      </c>
      <c r="G393">
        <f>SUMIFS(WDB!$J:$J,WDB!$B:$B,$B393,WDB!$C:$C,$C393,WDB!$T:$T,"&gt;0")</f>
        <v>0</v>
      </c>
      <c r="H393" s="44" t="e">
        <f t="shared" si="71"/>
        <v>#DIV/0!</v>
      </c>
    </row>
    <row r="394" spans="2:8">
      <c r="B394" t="e">
        <f t="shared" si="68"/>
        <v>#VALUE!</v>
      </c>
      <c r="C394" t="e">
        <f t="shared" si="69"/>
        <v>#VALUE!</v>
      </c>
      <c r="D394">
        <f>SUMIFS(WDB!J:J,WDB!B:B,B394,WDB!C:C,C394)</f>
        <v>0</v>
      </c>
      <c r="E394" t="e">
        <f>SUMIFS(WDB!$J:$J,WDB!$B:$B,$B394,WDB!$C:$C,$C394,WDB!#REF!,"&gt;0")</f>
        <v>#REF!</v>
      </c>
      <c r="F394" s="44" t="e">
        <f t="shared" si="70"/>
        <v>#REF!</v>
      </c>
      <c r="G394">
        <f>SUMIFS(WDB!$J:$J,WDB!$B:$B,$B394,WDB!$C:$C,$C394,WDB!$T:$T,"&gt;0")</f>
        <v>0</v>
      </c>
      <c r="H394" s="44" t="e">
        <f t="shared" si="71"/>
        <v>#DIV/0!</v>
      </c>
    </row>
    <row r="395" spans="2:8">
      <c r="B395" t="e">
        <f t="shared" si="68"/>
        <v>#VALUE!</v>
      </c>
      <c r="C395" t="e">
        <f t="shared" si="69"/>
        <v>#VALUE!</v>
      </c>
      <c r="D395">
        <f>SUMIFS(WDB!J:J,WDB!B:B,B395,WDB!C:C,C395)</f>
        <v>0</v>
      </c>
      <c r="E395" t="e">
        <f>SUMIFS(WDB!$J:$J,WDB!$B:$B,$B395,WDB!$C:$C,$C395,WDB!#REF!,"&gt;0")</f>
        <v>#REF!</v>
      </c>
      <c r="F395" s="44" t="e">
        <f t="shared" si="70"/>
        <v>#REF!</v>
      </c>
      <c r="G395">
        <f>SUMIFS(WDB!$J:$J,WDB!$B:$B,$B395,WDB!$C:$C,$C395,WDB!$T:$T,"&gt;0")</f>
        <v>0</v>
      </c>
      <c r="H395" s="44" t="e">
        <f t="shared" si="71"/>
        <v>#DIV/0!</v>
      </c>
    </row>
    <row r="396" spans="2:8">
      <c r="B396" t="e">
        <f t="shared" si="68"/>
        <v>#VALUE!</v>
      </c>
      <c r="C396" t="e">
        <f t="shared" si="69"/>
        <v>#VALUE!</v>
      </c>
      <c r="D396">
        <f>SUMIFS(WDB!J:J,WDB!B:B,B396,WDB!C:C,C396)</f>
        <v>0</v>
      </c>
      <c r="E396" t="e">
        <f>SUMIFS(WDB!$J:$J,WDB!$B:$B,$B396,WDB!$C:$C,$C396,WDB!#REF!,"&gt;0")</f>
        <v>#REF!</v>
      </c>
      <c r="F396" s="44" t="e">
        <f t="shared" si="70"/>
        <v>#REF!</v>
      </c>
      <c r="G396">
        <f>SUMIFS(WDB!$J:$J,WDB!$B:$B,$B396,WDB!$C:$C,$C396,WDB!$T:$T,"&gt;0")</f>
        <v>0</v>
      </c>
      <c r="H396" s="44" t="e">
        <f t="shared" si="71"/>
        <v>#DIV/0!</v>
      </c>
    </row>
    <row r="397" spans="2:8">
      <c r="B397" t="e">
        <f t="shared" si="68"/>
        <v>#VALUE!</v>
      </c>
      <c r="C397" t="e">
        <f t="shared" si="69"/>
        <v>#VALUE!</v>
      </c>
      <c r="D397">
        <f>SUMIFS(WDB!J:J,WDB!B:B,B397,WDB!C:C,C397)</f>
        <v>0</v>
      </c>
      <c r="E397" t="e">
        <f>SUMIFS(WDB!$J:$J,WDB!$B:$B,$B397,WDB!$C:$C,$C397,WDB!#REF!,"&gt;0")</f>
        <v>#REF!</v>
      </c>
      <c r="F397" s="44" t="e">
        <f t="shared" si="70"/>
        <v>#REF!</v>
      </c>
      <c r="G397">
        <f>SUMIFS(WDB!$J:$J,WDB!$B:$B,$B397,WDB!$C:$C,$C397,WDB!$T:$T,"&gt;0")</f>
        <v>0</v>
      </c>
      <c r="H397" s="44" t="e">
        <f t="shared" si="71"/>
        <v>#DIV/0!</v>
      </c>
    </row>
    <row r="398" spans="2:8">
      <c r="B398" t="e">
        <f t="shared" si="68"/>
        <v>#VALUE!</v>
      </c>
      <c r="C398" t="e">
        <f t="shared" si="69"/>
        <v>#VALUE!</v>
      </c>
      <c r="D398">
        <f>SUMIFS(WDB!J:J,WDB!B:B,B398,WDB!C:C,C398)</f>
        <v>0</v>
      </c>
      <c r="E398" t="e">
        <f>SUMIFS(WDB!$J:$J,WDB!$B:$B,$B398,WDB!$C:$C,$C398,WDB!#REF!,"&gt;0")</f>
        <v>#REF!</v>
      </c>
      <c r="F398" s="44" t="e">
        <f t="shared" si="70"/>
        <v>#REF!</v>
      </c>
      <c r="G398">
        <f>SUMIFS(WDB!$J:$J,WDB!$B:$B,$B398,WDB!$C:$C,$C398,WDB!$T:$T,"&gt;0")</f>
        <v>0</v>
      </c>
      <c r="H398" s="44" t="e">
        <f t="shared" si="71"/>
        <v>#DIV/0!</v>
      </c>
    </row>
    <row r="399" spans="2:8">
      <c r="B399" t="e">
        <f t="shared" si="68"/>
        <v>#VALUE!</v>
      </c>
      <c r="C399" t="e">
        <f t="shared" si="69"/>
        <v>#VALUE!</v>
      </c>
      <c r="D399">
        <f>SUMIFS(WDB!J:J,WDB!B:B,B399,WDB!C:C,C399)</f>
        <v>0</v>
      </c>
      <c r="E399" t="e">
        <f>SUMIFS(WDB!$J:$J,WDB!$B:$B,$B399,WDB!$C:$C,$C399,WDB!#REF!,"&gt;0")</f>
        <v>#REF!</v>
      </c>
      <c r="F399" s="44" t="e">
        <f t="shared" si="70"/>
        <v>#REF!</v>
      </c>
      <c r="G399">
        <f>SUMIFS(WDB!$J:$J,WDB!$B:$B,$B399,WDB!$C:$C,$C399,WDB!$T:$T,"&gt;0")</f>
        <v>0</v>
      </c>
      <c r="H399" s="44" t="e">
        <f t="shared" si="71"/>
        <v>#DIV/0!</v>
      </c>
    </row>
    <row r="400" spans="2:8">
      <c r="B400" t="e">
        <f t="shared" si="68"/>
        <v>#VALUE!</v>
      </c>
      <c r="C400" t="e">
        <f t="shared" si="69"/>
        <v>#VALUE!</v>
      </c>
      <c r="D400">
        <f>SUMIFS(WDB!J:J,WDB!B:B,B400,WDB!C:C,C400)</f>
        <v>0</v>
      </c>
      <c r="E400" t="e">
        <f>SUMIFS(WDB!$J:$J,WDB!$B:$B,$B400,WDB!$C:$C,$C400,WDB!#REF!,"&gt;0")</f>
        <v>#REF!</v>
      </c>
      <c r="F400" s="44" t="e">
        <f t="shared" si="70"/>
        <v>#REF!</v>
      </c>
      <c r="G400">
        <f>SUMIFS(WDB!$J:$J,WDB!$B:$B,$B400,WDB!$C:$C,$C400,WDB!$T:$T,"&gt;0")</f>
        <v>0</v>
      </c>
      <c r="H400" s="44" t="e">
        <f t="shared" si="71"/>
        <v>#DIV/0!</v>
      </c>
    </row>
    <row r="401" spans="2:8">
      <c r="B401" t="e">
        <f t="shared" si="68"/>
        <v>#VALUE!</v>
      </c>
      <c r="C401" t="e">
        <f t="shared" si="69"/>
        <v>#VALUE!</v>
      </c>
      <c r="D401">
        <f>SUMIFS(WDB!J:J,WDB!B:B,B401,WDB!C:C,C401)</f>
        <v>0</v>
      </c>
      <c r="E401" t="e">
        <f>SUMIFS(WDB!$J:$J,WDB!$B:$B,$B401,WDB!$C:$C,$C401,WDB!#REF!,"&gt;0")</f>
        <v>#REF!</v>
      </c>
      <c r="F401" s="44" t="e">
        <f t="shared" si="70"/>
        <v>#REF!</v>
      </c>
      <c r="G401">
        <f>SUMIFS(WDB!$J:$J,WDB!$B:$B,$B401,WDB!$C:$C,$C401,WDB!$T:$T,"&gt;0")</f>
        <v>0</v>
      </c>
      <c r="H401" s="44" t="e">
        <f t="shared" si="71"/>
        <v>#DIV/0!</v>
      </c>
    </row>
    <row r="402" spans="2:8">
      <c r="B402" t="e">
        <f t="shared" si="68"/>
        <v>#VALUE!</v>
      </c>
      <c r="C402" t="e">
        <f t="shared" si="69"/>
        <v>#VALUE!</v>
      </c>
      <c r="D402">
        <f>SUMIFS(WDB!J:J,WDB!B:B,B402,WDB!C:C,C402)</f>
        <v>0</v>
      </c>
      <c r="E402" t="e">
        <f>SUMIFS(WDB!$J:$J,WDB!$B:$B,$B402,WDB!$C:$C,$C402,WDB!#REF!,"&gt;0")</f>
        <v>#REF!</v>
      </c>
      <c r="F402" s="44" t="e">
        <f t="shared" si="70"/>
        <v>#REF!</v>
      </c>
      <c r="G402">
        <f>SUMIFS(WDB!$J:$J,WDB!$B:$B,$B402,WDB!$C:$C,$C402,WDB!$T:$T,"&gt;0")</f>
        <v>0</v>
      </c>
      <c r="H402" s="44" t="e">
        <f t="shared" si="71"/>
        <v>#DIV/0!</v>
      </c>
    </row>
    <row r="403" spans="2:8">
      <c r="B403" t="e">
        <f t="shared" si="68"/>
        <v>#VALUE!</v>
      </c>
      <c r="C403" t="e">
        <f t="shared" si="69"/>
        <v>#VALUE!</v>
      </c>
      <c r="D403">
        <f>SUMIFS(WDB!J:J,WDB!B:B,B403,WDB!C:C,C403)</f>
        <v>0</v>
      </c>
      <c r="E403" t="e">
        <f>SUMIFS(WDB!$J:$J,WDB!$B:$B,$B403,WDB!$C:$C,$C403,WDB!#REF!,"&gt;0")</f>
        <v>#REF!</v>
      </c>
      <c r="F403" s="44" t="e">
        <f t="shared" si="70"/>
        <v>#REF!</v>
      </c>
      <c r="G403">
        <f>SUMIFS(WDB!$J:$J,WDB!$B:$B,$B403,WDB!$C:$C,$C403,WDB!$T:$T,"&gt;0")</f>
        <v>0</v>
      </c>
      <c r="H403" s="44" t="e">
        <f t="shared" si="71"/>
        <v>#DIV/0!</v>
      </c>
    </row>
    <row r="404" spans="2:8">
      <c r="B404" t="e">
        <f t="shared" si="68"/>
        <v>#VALUE!</v>
      </c>
      <c r="C404" t="e">
        <f t="shared" si="69"/>
        <v>#VALUE!</v>
      </c>
      <c r="D404">
        <f>SUMIFS(WDB!J:J,WDB!B:B,B404,WDB!C:C,C404)</f>
        <v>0</v>
      </c>
      <c r="E404" t="e">
        <f>SUMIFS(WDB!$J:$J,WDB!$B:$B,$B404,WDB!$C:$C,$C404,WDB!#REF!,"&gt;0")</f>
        <v>#REF!</v>
      </c>
      <c r="F404" s="44" t="e">
        <f t="shared" si="70"/>
        <v>#REF!</v>
      </c>
      <c r="G404">
        <f>SUMIFS(WDB!$J:$J,WDB!$B:$B,$B404,WDB!$C:$C,$C404,WDB!$T:$T,"&gt;0")</f>
        <v>0</v>
      </c>
      <c r="H404" s="44" t="e">
        <f t="shared" si="71"/>
        <v>#DIV/0!</v>
      </c>
    </row>
    <row r="405" spans="2:8">
      <c r="B405" t="e">
        <f t="shared" si="68"/>
        <v>#VALUE!</v>
      </c>
      <c r="C405" t="e">
        <f t="shared" si="69"/>
        <v>#VALUE!</v>
      </c>
      <c r="D405">
        <f>SUMIFS(WDB!J:J,WDB!B:B,B405,WDB!C:C,C405)</f>
        <v>0</v>
      </c>
      <c r="E405" t="e">
        <f>SUMIFS(WDB!$J:$J,WDB!$B:$B,$B405,WDB!$C:$C,$C405,WDB!#REF!,"&gt;0")</f>
        <v>#REF!</v>
      </c>
      <c r="F405" s="44" t="e">
        <f t="shared" si="70"/>
        <v>#REF!</v>
      </c>
      <c r="G405">
        <f>SUMIFS(WDB!$J:$J,WDB!$B:$B,$B405,WDB!$C:$C,$C405,WDB!$T:$T,"&gt;0")</f>
        <v>0</v>
      </c>
      <c r="H405" s="44" t="e">
        <f t="shared" si="71"/>
        <v>#DIV/0!</v>
      </c>
    </row>
    <row r="406" spans="2:8">
      <c r="B406" t="e">
        <f t="shared" si="68"/>
        <v>#VALUE!</v>
      </c>
      <c r="C406" t="e">
        <f t="shared" si="69"/>
        <v>#VALUE!</v>
      </c>
      <c r="D406">
        <f>SUMIFS(WDB!J:J,WDB!B:B,B406,WDB!C:C,C406)</f>
        <v>0</v>
      </c>
      <c r="E406" t="e">
        <f>SUMIFS(WDB!$J:$J,WDB!$B:$B,$B406,WDB!$C:$C,$C406,WDB!#REF!,"&gt;0")</f>
        <v>#REF!</v>
      </c>
      <c r="F406" s="44" t="e">
        <f t="shared" si="70"/>
        <v>#REF!</v>
      </c>
      <c r="G406">
        <f>SUMIFS(WDB!$J:$J,WDB!$B:$B,$B406,WDB!$C:$C,$C406,WDB!$T:$T,"&gt;0")</f>
        <v>0</v>
      </c>
      <c r="H406" s="44" t="e">
        <f t="shared" si="71"/>
        <v>#DIV/0!</v>
      </c>
    </row>
    <row r="407" spans="2:8">
      <c r="B407" t="e">
        <f t="shared" si="68"/>
        <v>#VALUE!</v>
      </c>
      <c r="C407" t="e">
        <f t="shared" si="69"/>
        <v>#VALUE!</v>
      </c>
      <c r="D407">
        <f>SUMIFS(WDB!J:J,WDB!B:B,B407,WDB!C:C,C407)</f>
        <v>0</v>
      </c>
      <c r="E407" t="e">
        <f>SUMIFS(WDB!$J:$J,WDB!$B:$B,$B407,WDB!$C:$C,$C407,WDB!#REF!,"&gt;0")</f>
        <v>#REF!</v>
      </c>
      <c r="F407" s="44" t="e">
        <f t="shared" si="70"/>
        <v>#REF!</v>
      </c>
      <c r="G407">
        <f>SUMIFS(WDB!$J:$J,WDB!$B:$B,$B407,WDB!$C:$C,$C407,WDB!$T:$T,"&gt;0")</f>
        <v>0</v>
      </c>
      <c r="H407" s="44" t="e">
        <f t="shared" si="71"/>
        <v>#DIV/0!</v>
      </c>
    </row>
    <row r="408" spans="2:8">
      <c r="B408" t="e">
        <f t="shared" si="68"/>
        <v>#VALUE!</v>
      </c>
      <c r="C408" t="e">
        <f t="shared" si="69"/>
        <v>#VALUE!</v>
      </c>
      <c r="D408">
        <f>SUMIFS(WDB!J:J,WDB!B:B,B408,WDB!C:C,C408)</f>
        <v>0</v>
      </c>
      <c r="E408" t="e">
        <f>SUMIFS(WDB!$J:$J,WDB!$B:$B,$B408,WDB!$C:$C,$C408,WDB!#REF!,"&gt;0")</f>
        <v>#REF!</v>
      </c>
      <c r="F408" s="44" t="e">
        <f t="shared" si="70"/>
        <v>#REF!</v>
      </c>
      <c r="G408">
        <f>SUMIFS(WDB!$J:$J,WDB!$B:$B,$B408,WDB!$C:$C,$C408,WDB!$T:$T,"&gt;0")</f>
        <v>0</v>
      </c>
      <c r="H408" s="44" t="e">
        <f t="shared" si="71"/>
        <v>#DIV/0!</v>
      </c>
    </row>
    <row r="409" spans="2:8">
      <c r="B409" t="e">
        <f t="shared" si="68"/>
        <v>#VALUE!</v>
      </c>
      <c r="C409" t="e">
        <f t="shared" si="69"/>
        <v>#VALUE!</v>
      </c>
      <c r="D409">
        <f>SUMIFS(WDB!J:J,WDB!B:B,B409,WDB!C:C,C409)</f>
        <v>0</v>
      </c>
      <c r="E409" t="e">
        <f>SUMIFS(WDB!$J:$J,WDB!$B:$B,$B409,WDB!$C:$C,$C409,WDB!#REF!,"&gt;0")</f>
        <v>#REF!</v>
      </c>
      <c r="F409" s="44" t="e">
        <f t="shared" si="70"/>
        <v>#REF!</v>
      </c>
      <c r="G409">
        <f>SUMIFS(WDB!$J:$J,WDB!$B:$B,$B409,WDB!$C:$C,$C409,WDB!$T:$T,"&gt;0")</f>
        <v>0</v>
      </c>
      <c r="H409" s="44" t="e">
        <f t="shared" si="71"/>
        <v>#DIV/0!</v>
      </c>
    </row>
    <row r="410" spans="2:8">
      <c r="B410" t="e">
        <f t="shared" si="68"/>
        <v>#VALUE!</v>
      </c>
      <c r="C410" t="e">
        <f t="shared" si="69"/>
        <v>#VALUE!</v>
      </c>
      <c r="D410">
        <f>SUMIFS(WDB!J:J,WDB!B:B,B410,WDB!C:C,C410)</f>
        <v>0</v>
      </c>
      <c r="E410" t="e">
        <f>SUMIFS(WDB!$J:$J,WDB!$B:$B,$B410,WDB!$C:$C,$C410,WDB!#REF!,"&gt;0")</f>
        <v>#REF!</v>
      </c>
      <c r="F410" s="44" t="e">
        <f t="shared" si="70"/>
        <v>#REF!</v>
      </c>
      <c r="G410">
        <f>SUMIFS(WDB!$J:$J,WDB!$B:$B,$B410,WDB!$C:$C,$C410,WDB!$T:$T,"&gt;0")</f>
        <v>0</v>
      </c>
      <c r="H410" s="44" t="e">
        <f t="shared" si="71"/>
        <v>#DIV/0!</v>
      </c>
    </row>
    <row r="411" spans="2:8">
      <c r="B411" t="e">
        <f t="shared" si="68"/>
        <v>#VALUE!</v>
      </c>
      <c r="C411" t="e">
        <f t="shared" si="69"/>
        <v>#VALUE!</v>
      </c>
      <c r="D411">
        <f>SUMIFS(WDB!J:J,WDB!B:B,B411,WDB!C:C,C411)</f>
        <v>0</v>
      </c>
      <c r="E411" t="e">
        <f>SUMIFS(WDB!$J:$J,WDB!$B:$B,$B411,WDB!$C:$C,$C411,WDB!#REF!,"&gt;0")</f>
        <v>#REF!</v>
      </c>
      <c r="F411" s="44" t="e">
        <f t="shared" si="70"/>
        <v>#REF!</v>
      </c>
      <c r="G411">
        <f>SUMIFS(WDB!$J:$J,WDB!$B:$B,$B411,WDB!$C:$C,$C411,WDB!$T:$T,"&gt;0")</f>
        <v>0</v>
      </c>
      <c r="H411" s="44" t="e">
        <f t="shared" si="71"/>
        <v>#DIV/0!</v>
      </c>
    </row>
    <row r="412" spans="2:8">
      <c r="B412" t="e">
        <f t="shared" si="68"/>
        <v>#VALUE!</v>
      </c>
      <c r="C412" t="e">
        <f t="shared" si="69"/>
        <v>#VALUE!</v>
      </c>
      <c r="D412">
        <f>SUMIFS(WDB!J:J,WDB!B:B,B412,WDB!C:C,C412)</f>
        <v>0</v>
      </c>
      <c r="E412" t="e">
        <f>SUMIFS(WDB!$J:$J,WDB!$B:$B,$B412,WDB!$C:$C,$C412,WDB!#REF!,"&gt;0")</f>
        <v>#REF!</v>
      </c>
      <c r="F412" s="44" t="e">
        <f t="shared" si="70"/>
        <v>#REF!</v>
      </c>
      <c r="G412">
        <f>SUMIFS(WDB!$J:$J,WDB!$B:$B,$B412,WDB!$C:$C,$C412,WDB!$T:$T,"&gt;0")</f>
        <v>0</v>
      </c>
      <c r="H412" s="44" t="e">
        <f t="shared" si="71"/>
        <v>#DIV/0!</v>
      </c>
    </row>
    <row r="413" spans="2:8">
      <c r="B413" t="e">
        <f t="shared" si="68"/>
        <v>#VALUE!</v>
      </c>
      <c r="C413" t="e">
        <f t="shared" si="69"/>
        <v>#VALUE!</v>
      </c>
      <c r="D413">
        <f>SUMIFS(WDB!J:J,WDB!B:B,B413,WDB!C:C,C413)</f>
        <v>0</v>
      </c>
      <c r="E413" t="e">
        <f>SUMIFS(WDB!$J:$J,WDB!$B:$B,$B413,WDB!$C:$C,$C413,WDB!#REF!,"&gt;0")</f>
        <v>#REF!</v>
      </c>
      <c r="F413" s="44" t="e">
        <f t="shared" si="70"/>
        <v>#REF!</v>
      </c>
      <c r="G413">
        <f>SUMIFS(WDB!$J:$J,WDB!$B:$B,$B413,WDB!$C:$C,$C413,WDB!$T:$T,"&gt;0")</f>
        <v>0</v>
      </c>
      <c r="H413" s="44" t="e">
        <f t="shared" si="71"/>
        <v>#DIV/0!</v>
      </c>
    </row>
    <row r="414" spans="2:8">
      <c r="B414" t="e">
        <f t="shared" si="68"/>
        <v>#VALUE!</v>
      </c>
      <c r="C414" t="e">
        <f t="shared" si="69"/>
        <v>#VALUE!</v>
      </c>
      <c r="D414">
        <f>SUMIFS(WDB!J:J,WDB!B:B,B414,WDB!C:C,C414)</f>
        <v>0</v>
      </c>
      <c r="E414" t="e">
        <f>SUMIFS(WDB!$J:$J,WDB!$B:$B,$B414,WDB!$C:$C,$C414,WDB!#REF!,"&gt;0")</f>
        <v>#REF!</v>
      </c>
      <c r="F414" s="44" t="e">
        <f t="shared" si="70"/>
        <v>#REF!</v>
      </c>
      <c r="G414">
        <f>SUMIFS(WDB!$J:$J,WDB!$B:$B,$B414,WDB!$C:$C,$C414,WDB!$T:$T,"&gt;0")</f>
        <v>0</v>
      </c>
      <c r="H414" s="44" t="e">
        <f t="shared" si="71"/>
        <v>#DIV/0!</v>
      </c>
    </row>
    <row r="415" spans="2:8">
      <c r="B415" t="e">
        <f t="shared" si="68"/>
        <v>#VALUE!</v>
      </c>
      <c r="C415" t="e">
        <f t="shared" si="69"/>
        <v>#VALUE!</v>
      </c>
      <c r="D415">
        <f>SUMIFS(WDB!J:J,WDB!B:B,B415,WDB!C:C,C415)</f>
        <v>0</v>
      </c>
      <c r="E415" t="e">
        <f>SUMIFS(WDB!$J:$J,WDB!$B:$B,$B415,WDB!$C:$C,$C415,WDB!#REF!,"&gt;0")</f>
        <v>#REF!</v>
      </c>
      <c r="F415" s="44" t="e">
        <f t="shared" si="70"/>
        <v>#REF!</v>
      </c>
      <c r="G415">
        <f>SUMIFS(WDB!$J:$J,WDB!$B:$B,$B415,WDB!$C:$C,$C415,WDB!$T:$T,"&gt;0")</f>
        <v>0</v>
      </c>
      <c r="H415" s="44" t="e">
        <f t="shared" si="71"/>
        <v>#DIV/0!</v>
      </c>
    </row>
    <row r="416" spans="2:8">
      <c r="B416" t="e">
        <f t="shared" si="68"/>
        <v>#VALUE!</v>
      </c>
      <c r="C416" t="e">
        <f t="shared" si="69"/>
        <v>#VALUE!</v>
      </c>
      <c r="D416">
        <f>SUMIFS(WDB!J:J,WDB!B:B,B416,WDB!C:C,C416)</f>
        <v>0</v>
      </c>
      <c r="E416" t="e">
        <f>SUMIFS(WDB!$J:$J,WDB!$B:$B,$B416,WDB!$C:$C,$C416,WDB!#REF!,"&gt;0")</f>
        <v>#REF!</v>
      </c>
      <c r="F416" s="44" t="e">
        <f t="shared" si="70"/>
        <v>#REF!</v>
      </c>
      <c r="G416">
        <f>SUMIFS(WDB!$J:$J,WDB!$B:$B,$B416,WDB!$C:$C,$C416,WDB!$T:$T,"&gt;0")</f>
        <v>0</v>
      </c>
      <c r="H416" s="44" t="e">
        <f t="shared" si="71"/>
        <v>#DIV/0!</v>
      </c>
    </row>
    <row r="417" spans="2:8">
      <c r="B417" t="e">
        <f t="shared" si="68"/>
        <v>#VALUE!</v>
      </c>
      <c r="C417" t="e">
        <f t="shared" si="69"/>
        <v>#VALUE!</v>
      </c>
      <c r="D417">
        <f>SUMIFS(WDB!J:J,WDB!B:B,B417,WDB!C:C,C417)</f>
        <v>0</v>
      </c>
      <c r="E417" t="e">
        <f>SUMIFS(WDB!$J:$J,WDB!$B:$B,$B417,WDB!$C:$C,$C417,WDB!#REF!,"&gt;0")</f>
        <v>#REF!</v>
      </c>
      <c r="F417" s="44" t="e">
        <f t="shared" si="70"/>
        <v>#REF!</v>
      </c>
      <c r="G417">
        <f>SUMIFS(WDB!$J:$J,WDB!$B:$B,$B417,WDB!$C:$C,$C417,WDB!$T:$T,"&gt;0")</f>
        <v>0</v>
      </c>
      <c r="H417" s="44" t="e">
        <f t="shared" si="71"/>
        <v>#DIV/0!</v>
      </c>
    </row>
    <row r="418" spans="2:8">
      <c r="B418" t="e">
        <f t="shared" si="68"/>
        <v>#VALUE!</v>
      </c>
      <c r="C418" t="e">
        <f t="shared" si="69"/>
        <v>#VALUE!</v>
      </c>
      <c r="D418">
        <f>SUMIFS(WDB!J:J,WDB!B:B,B418,WDB!C:C,C418)</f>
        <v>0</v>
      </c>
      <c r="E418" t="e">
        <f>SUMIFS(WDB!$J:$J,WDB!$B:$B,$B418,WDB!$C:$C,$C418,WDB!#REF!,"&gt;0")</f>
        <v>#REF!</v>
      </c>
      <c r="F418" s="44" t="e">
        <f t="shared" si="70"/>
        <v>#REF!</v>
      </c>
      <c r="G418">
        <f>SUMIFS(WDB!$J:$J,WDB!$B:$B,$B418,WDB!$C:$C,$C418,WDB!$T:$T,"&gt;0")</f>
        <v>0</v>
      </c>
      <c r="H418" s="44" t="e">
        <f t="shared" si="71"/>
        <v>#DIV/0!</v>
      </c>
    </row>
    <row r="419" spans="2:8">
      <c r="B419" t="e">
        <f t="shared" si="68"/>
        <v>#VALUE!</v>
      </c>
      <c r="C419" t="e">
        <f t="shared" si="69"/>
        <v>#VALUE!</v>
      </c>
      <c r="D419">
        <f>SUMIFS(WDB!J:J,WDB!B:B,B419,WDB!C:C,C419)</f>
        <v>0</v>
      </c>
      <c r="E419" t="e">
        <f>SUMIFS(WDB!$J:$J,WDB!$B:$B,$B419,WDB!$C:$C,$C419,WDB!#REF!,"&gt;0")</f>
        <v>#REF!</v>
      </c>
      <c r="F419" s="44" t="e">
        <f t="shared" si="70"/>
        <v>#REF!</v>
      </c>
      <c r="G419">
        <f>SUMIFS(WDB!$J:$J,WDB!$B:$B,$B419,WDB!$C:$C,$C419,WDB!$T:$T,"&gt;0")</f>
        <v>0</v>
      </c>
      <c r="H419" s="44" t="e">
        <f t="shared" si="71"/>
        <v>#DIV/0!</v>
      </c>
    </row>
    <row r="420" spans="2:8">
      <c r="B420" t="e">
        <f t="shared" si="68"/>
        <v>#VALUE!</v>
      </c>
      <c r="C420" t="e">
        <f t="shared" si="69"/>
        <v>#VALUE!</v>
      </c>
      <c r="D420">
        <f>SUMIFS(WDB!J:J,WDB!B:B,B420,WDB!C:C,C420)</f>
        <v>0</v>
      </c>
      <c r="E420" t="e">
        <f>SUMIFS(WDB!$J:$J,WDB!$B:$B,$B420,WDB!$C:$C,$C420,WDB!#REF!,"&gt;0")</f>
        <v>#REF!</v>
      </c>
      <c r="F420" s="44" t="e">
        <f t="shared" si="70"/>
        <v>#REF!</v>
      </c>
      <c r="G420">
        <f>SUMIFS(WDB!$J:$J,WDB!$B:$B,$B420,WDB!$C:$C,$C420,WDB!$T:$T,"&gt;0")</f>
        <v>0</v>
      </c>
      <c r="H420" s="44" t="e">
        <f t="shared" si="71"/>
        <v>#DIV/0!</v>
      </c>
    </row>
    <row r="421" spans="2:8">
      <c r="B421" t="e">
        <f t="shared" si="68"/>
        <v>#VALUE!</v>
      </c>
      <c r="C421" t="e">
        <f t="shared" si="69"/>
        <v>#VALUE!</v>
      </c>
      <c r="D421">
        <f>SUMIFS(WDB!J:J,WDB!B:B,B421,WDB!C:C,C421)</f>
        <v>0</v>
      </c>
      <c r="E421" t="e">
        <f>SUMIFS(WDB!$J:$J,WDB!$B:$B,$B421,WDB!$C:$C,$C421,WDB!#REF!,"&gt;0")</f>
        <v>#REF!</v>
      </c>
      <c r="F421" s="44" t="e">
        <f t="shared" si="70"/>
        <v>#REF!</v>
      </c>
      <c r="G421">
        <f>SUMIFS(WDB!$J:$J,WDB!$B:$B,$B421,WDB!$C:$C,$C421,WDB!$T:$T,"&gt;0")</f>
        <v>0</v>
      </c>
      <c r="H421" s="44" t="e">
        <f t="shared" si="71"/>
        <v>#DIV/0!</v>
      </c>
    </row>
    <row r="422" spans="2:8">
      <c r="B422" t="e">
        <f t="shared" si="68"/>
        <v>#VALUE!</v>
      </c>
      <c r="C422" t="e">
        <f t="shared" si="69"/>
        <v>#VALUE!</v>
      </c>
      <c r="D422">
        <f>SUMIFS(WDB!J:J,WDB!B:B,B422,WDB!C:C,C422)</f>
        <v>0</v>
      </c>
      <c r="E422" t="e">
        <f>SUMIFS(WDB!$J:$J,WDB!$B:$B,$B422,WDB!$C:$C,$C422,WDB!#REF!,"&gt;0")</f>
        <v>#REF!</v>
      </c>
      <c r="F422" s="44" t="e">
        <f t="shared" si="70"/>
        <v>#REF!</v>
      </c>
      <c r="G422">
        <f>SUMIFS(WDB!$J:$J,WDB!$B:$B,$B422,WDB!$C:$C,$C422,WDB!$T:$T,"&gt;0")</f>
        <v>0</v>
      </c>
      <c r="H422" s="44" t="e">
        <f t="shared" si="71"/>
        <v>#DIV/0!</v>
      </c>
    </row>
    <row r="423" spans="2:8">
      <c r="B423" t="e">
        <f t="shared" si="68"/>
        <v>#VALUE!</v>
      </c>
      <c r="C423" t="e">
        <f t="shared" si="69"/>
        <v>#VALUE!</v>
      </c>
      <c r="D423">
        <f>SUMIFS(WDB!J:J,WDB!B:B,B423,WDB!C:C,C423)</f>
        <v>0</v>
      </c>
      <c r="E423" t="e">
        <f>SUMIFS(WDB!$J:$J,WDB!$B:$B,$B423,WDB!$C:$C,$C423,WDB!#REF!,"&gt;0")</f>
        <v>#REF!</v>
      </c>
      <c r="F423" s="44" t="e">
        <f t="shared" si="70"/>
        <v>#REF!</v>
      </c>
      <c r="G423">
        <f>SUMIFS(WDB!$J:$J,WDB!$B:$B,$B423,WDB!$C:$C,$C423,WDB!$T:$T,"&gt;0")</f>
        <v>0</v>
      </c>
      <c r="H423" s="44" t="e">
        <f t="shared" si="71"/>
        <v>#DIV/0!</v>
      </c>
    </row>
    <row r="424" spans="2:8">
      <c r="B424" t="e">
        <f t="shared" si="68"/>
        <v>#VALUE!</v>
      </c>
      <c r="C424" t="e">
        <f t="shared" si="69"/>
        <v>#VALUE!</v>
      </c>
      <c r="D424">
        <f>SUMIFS(WDB!J:J,WDB!B:B,B424,WDB!C:C,C424)</f>
        <v>0</v>
      </c>
      <c r="E424" t="e">
        <f>SUMIFS(WDB!$J:$J,WDB!$B:$B,$B424,WDB!$C:$C,$C424,WDB!#REF!,"&gt;0")</f>
        <v>#REF!</v>
      </c>
      <c r="F424" s="44" t="e">
        <f t="shared" si="70"/>
        <v>#REF!</v>
      </c>
      <c r="G424">
        <f>SUMIFS(WDB!$J:$J,WDB!$B:$B,$B424,WDB!$C:$C,$C424,WDB!$T:$T,"&gt;0")</f>
        <v>0</v>
      </c>
      <c r="H424" s="44" t="e">
        <f t="shared" si="71"/>
        <v>#DIV/0!</v>
      </c>
    </row>
    <row r="425" spans="2:8">
      <c r="B425" t="e">
        <f t="shared" si="68"/>
        <v>#VALUE!</v>
      </c>
      <c r="C425" t="e">
        <f t="shared" si="69"/>
        <v>#VALUE!</v>
      </c>
      <c r="D425">
        <f>SUMIFS(WDB!J:J,WDB!B:B,B425,WDB!C:C,C425)</f>
        <v>0</v>
      </c>
      <c r="E425" t="e">
        <f>SUMIFS(WDB!$J:$J,WDB!$B:$B,$B425,WDB!$C:$C,$C425,WDB!#REF!,"&gt;0")</f>
        <v>#REF!</v>
      </c>
      <c r="F425" s="44" t="e">
        <f t="shared" si="70"/>
        <v>#REF!</v>
      </c>
      <c r="G425">
        <f>SUMIFS(WDB!$J:$J,WDB!$B:$B,$B425,WDB!$C:$C,$C425,WDB!$T:$T,"&gt;0")</f>
        <v>0</v>
      </c>
      <c r="H425" s="44" t="e">
        <f t="shared" si="71"/>
        <v>#DIV/0!</v>
      </c>
    </row>
    <row r="426" spans="2:8">
      <c r="B426" t="e">
        <f t="shared" si="68"/>
        <v>#VALUE!</v>
      </c>
      <c r="C426" t="e">
        <f t="shared" si="69"/>
        <v>#VALUE!</v>
      </c>
      <c r="D426">
        <f>SUMIFS(WDB!J:J,WDB!B:B,B426,WDB!C:C,C426)</f>
        <v>0</v>
      </c>
      <c r="E426" t="e">
        <f>SUMIFS(WDB!$J:$J,WDB!$B:$B,$B426,WDB!$C:$C,$C426,WDB!#REF!,"&gt;0")</f>
        <v>#REF!</v>
      </c>
      <c r="F426" s="44" t="e">
        <f t="shared" si="70"/>
        <v>#REF!</v>
      </c>
      <c r="G426">
        <f>SUMIFS(WDB!$J:$J,WDB!$B:$B,$B426,WDB!$C:$C,$C426,WDB!$T:$T,"&gt;0")</f>
        <v>0</v>
      </c>
      <c r="H426" s="44" t="e">
        <f t="shared" si="71"/>
        <v>#DIV/0!</v>
      </c>
    </row>
    <row r="427" spans="2:8">
      <c r="B427" t="e">
        <f t="shared" si="68"/>
        <v>#VALUE!</v>
      </c>
      <c r="C427" t="e">
        <f t="shared" si="69"/>
        <v>#VALUE!</v>
      </c>
      <c r="D427">
        <f>SUMIFS(WDB!J:J,WDB!B:B,B427,WDB!C:C,C427)</f>
        <v>0</v>
      </c>
      <c r="E427" t="e">
        <f>SUMIFS(WDB!$J:$J,WDB!$B:$B,$B427,WDB!$C:$C,$C427,WDB!#REF!,"&gt;0")</f>
        <v>#REF!</v>
      </c>
      <c r="F427" s="44" t="e">
        <f t="shared" si="70"/>
        <v>#REF!</v>
      </c>
      <c r="G427">
        <f>SUMIFS(WDB!$J:$J,WDB!$B:$B,$B427,WDB!$C:$C,$C427,WDB!$T:$T,"&gt;0")</f>
        <v>0</v>
      </c>
      <c r="H427" s="44" t="e">
        <f t="shared" si="71"/>
        <v>#DIV/0!</v>
      </c>
    </row>
    <row r="428" spans="2:8">
      <c r="B428" t="e">
        <f t="shared" si="68"/>
        <v>#VALUE!</v>
      </c>
      <c r="C428" t="e">
        <f t="shared" si="69"/>
        <v>#VALUE!</v>
      </c>
      <c r="D428">
        <f>SUMIFS(WDB!J:J,WDB!B:B,B428,WDB!C:C,C428)</f>
        <v>0</v>
      </c>
      <c r="E428" t="e">
        <f>SUMIFS(WDB!$J:$J,WDB!$B:$B,$B428,WDB!$C:$C,$C428,WDB!#REF!,"&gt;0")</f>
        <v>#REF!</v>
      </c>
      <c r="F428" s="44" t="e">
        <f t="shared" si="70"/>
        <v>#REF!</v>
      </c>
      <c r="G428">
        <f>SUMIFS(WDB!$J:$J,WDB!$B:$B,$B428,WDB!$C:$C,$C428,WDB!$T:$T,"&gt;0")</f>
        <v>0</v>
      </c>
      <c r="H428" s="44" t="e">
        <f t="shared" si="71"/>
        <v>#DIV/0!</v>
      </c>
    </row>
    <row r="429" spans="2:8">
      <c r="B429" t="e">
        <f t="shared" si="68"/>
        <v>#VALUE!</v>
      </c>
      <c r="C429" t="e">
        <f t="shared" si="69"/>
        <v>#VALUE!</v>
      </c>
      <c r="D429">
        <f>SUMIFS(WDB!J:J,WDB!B:B,B429,WDB!C:C,C429)</f>
        <v>0</v>
      </c>
      <c r="E429" t="e">
        <f>SUMIFS(WDB!$J:$J,WDB!$B:$B,$B429,WDB!$C:$C,$C429,WDB!#REF!,"&gt;0")</f>
        <v>#REF!</v>
      </c>
      <c r="F429" s="44" t="e">
        <f t="shared" si="70"/>
        <v>#REF!</v>
      </c>
      <c r="G429">
        <f>SUMIFS(WDB!$J:$J,WDB!$B:$B,$B429,WDB!$C:$C,$C429,WDB!$T:$T,"&gt;0")</f>
        <v>0</v>
      </c>
      <c r="H429" s="44" t="e">
        <f t="shared" si="71"/>
        <v>#DIV/0!</v>
      </c>
    </row>
    <row r="430" spans="2:8">
      <c r="B430" t="e">
        <f t="shared" si="68"/>
        <v>#VALUE!</v>
      </c>
      <c r="C430" t="e">
        <f t="shared" si="69"/>
        <v>#VALUE!</v>
      </c>
      <c r="D430">
        <f>SUMIFS(WDB!J:J,WDB!B:B,B430,WDB!C:C,C430)</f>
        <v>0</v>
      </c>
      <c r="E430" t="e">
        <f>SUMIFS(WDB!$J:$J,WDB!$B:$B,$B430,WDB!$C:$C,$C430,WDB!#REF!,"&gt;0")</f>
        <v>#REF!</v>
      </c>
      <c r="F430" s="44" t="e">
        <f t="shared" si="70"/>
        <v>#REF!</v>
      </c>
      <c r="G430">
        <f>SUMIFS(WDB!$J:$J,WDB!$B:$B,$B430,WDB!$C:$C,$C430,WDB!$T:$T,"&gt;0")</f>
        <v>0</v>
      </c>
      <c r="H430" s="44" t="e">
        <f t="shared" si="71"/>
        <v>#DIV/0!</v>
      </c>
    </row>
    <row r="431" spans="2:8">
      <c r="B431" t="e">
        <f t="shared" si="68"/>
        <v>#VALUE!</v>
      </c>
      <c r="C431" t="e">
        <f t="shared" si="69"/>
        <v>#VALUE!</v>
      </c>
      <c r="D431">
        <f>SUMIFS(WDB!J:J,WDB!B:B,B431,WDB!C:C,C431)</f>
        <v>0</v>
      </c>
      <c r="E431" t="e">
        <f>SUMIFS(WDB!$J:$J,WDB!$B:$B,$B431,WDB!$C:$C,$C431,WDB!#REF!,"&gt;0")</f>
        <v>#REF!</v>
      </c>
      <c r="F431" s="44" t="e">
        <f t="shared" si="70"/>
        <v>#REF!</v>
      </c>
      <c r="G431">
        <f>SUMIFS(WDB!$J:$J,WDB!$B:$B,$B431,WDB!$C:$C,$C431,WDB!$T:$T,"&gt;0")</f>
        <v>0</v>
      </c>
      <c r="H431" s="44" t="e">
        <f t="shared" si="71"/>
        <v>#DIV/0!</v>
      </c>
    </row>
    <row r="432" spans="2:8">
      <c r="B432" t="e">
        <f t="shared" si="68"/>
        <v>#VALUE!</v>
      </c>
      <c r="C432" t="e">
        <f t="shared" si="69"/>
        <v>#VALUE!</v>
      </c>
      <c r="D432">
        <f>SUMIFS(WDB!J:J,WDB!B:B,B432,WDB!C:C,C432)</f>
        <v>0</v>
      </c>
      <c r="E432" t="e">
        <f>SUMIFS(WDB!$J:$J,WDB!$B:$B,$B432,WDB!$C:$C,$C432,WDB!#REF!,"&gt;0")</f>
        <v>#REF!</v>
      </c>
      <c r="F432" s="44" t="e">
        <f t="shared" si="70"/>
        <v>#REF!</v>
      </c>
      <c r="G432">
        <f>SUMIFS(WDB!$J:$J,WDB!$B:$B,$B432,WDB!$C:$C,$C432,WDB!$T:$T,"&gt;0")</f>
        <v>0</v>
      </c>
      <c r="H432" s="44" t="e">
        <f t="shared" si="71"/>
        <v>#DIV/0!</v>
      </c>
    </row>
    <row r="433" spans="2:8">
      <c r="B433" t="e">
        <f t="shared" si="68"/>
        <v>#VALUE!</v>
      </c>
      <c r="C433" t="e">
        <f t="shared" si="69"/>
        <v>#VALUE!</v>
      </c>
      <c r="D433">
        <f>SUMIFS(WDB!J:J,WDB!B:B,B433,WDB!C:C,C433)</f>
        <v>0</v>
      </c>
      <c r="E433" t="e">
        <f>SUMIFS(WDB!$J:$J,WDB!$B:$B,$B433,WDB!$C:$C,$C433,WDB!#REF!,"&gt;0")</f>
        <v>#REF!</v>
      </c>
      <c r="F433" s="44" t="e">
        <f t="shared" si="70"/>
        <v>#REF!</v>
      </c>
      <c r="G433">
        <f>SUMIFS(WDB!$J:$J,WDB!$B:$B,$B433,WDB!$C:$C,$C433,WDB!$T:$T,"&gt;0")</f>
        <v>0</v>
      </c>
      <c r="H433" s="44" t="e">
        <f t="shared" si="71"/>
        <v>#DIV/0!</v>
      </c>
    </row>
    <row r="434" spans="2:8">
      <c r="B434" t="e">
        <f t="shared" si="68"/>
        <v>#VALUE!</v>
      </c>
      <c r="C434" t="e">
        <f t="shared" si="69"/>
        <v>#VALUE!</v>
      </c>
      <c r="D434">
        <f>SUMIFS(WDB!J:J,WDB!B:B,B434,WDB!C:C,C434)</f>
        <v>0</v>
      </c>
      <c r="E434" t="e">
        <f>SUMIFS(WDB!$J:$J,WDB!$B:$B,$B434,WDB!$C:$C,$C434,WDB!#REF!,"&gt;0")</f>
        <v>#REF!</v>
      </c>
      <c r="F434" s="44" t="e">
        <f t="shared" si="70"/>
        <v>#REF!</v>
      </c>
      <c r="G434">
        <f>SUMIFS(WDB!$J:$J,WDB!$B:$B,$B434,WDB!$C:$C,$C434,WDB!$T:$T,"&gt;0")</f>
        <v>0</v>
      </c>
      <c r="H434" s="44" t="e">
        <f t="shared" si="71"/>
        <v>#DIV/0!</v>
      </c>
    </row>
    <row r="435" spans="2:8">
      <c r="B435" t="e">
        <f t="shared" si="68"/>
        <v>#VALUE!</v>
      </c>
      <c r="C435" t="e">
        <f t="shared" si="69"/>
        <v>#VALUE!</v>
      </c>
      <c r="D435">
        <f>SUMIFS(WDB!J:J,WDB!B:B,B435,WDB!C:C,C435)</f>
        <v>0</v>
      </c>
      <c r="E435" t="e">
        <f>SUMIFS(WDB!$J:$J,WDB!$B:$B,$B435,WDB!$C:$C,$C435,WDB!#REF!,"&gt;0")</f>
        <v>#REF!</v>
      </c>
      <c r="F435" s="44" t="e">
        <f t="shared" si="70"/>
        <v>#REF!</v>
      </c>
      <c r="G435">
        <f>SUMIFS(WDB!$J:$J,WDB!$B:$B,$B435,WDB!$C:$C,$C435,WDB!$T:$T,"&gt;0")</f>
        <v>0</v>
      </c>
      <c r="H435" s="44" t="e">
        <f t="shared" si="71"/>
        <v>#DIV/0!</v>
      </c>
    </row>
    <row r="436" spans="2:8">
      <c r="B436" t="e">
        <f t="shared" si="68"/>
        <v>#VALUE!</v>
      </c>
      <c r="C436" t="e">
        <f t="shared" si="69"/>
        <v>#VALUE!</v>
      </c>
      <c r="D436">
        <f>SUMIFS(WDB!J:J,WDB!B:B,B436,WDB!C:C,C436)</f>
        <v>0</v>
      </c>
      <c r="E436" t="e">
        <f>SUMIFS(WDB!$J:$J,WDB!$B:$B,$B436,WDB!$C:$C,$C436,WDB!#REF!,"&gt;0")</f>
        <v>#REF!</v>
      </c>
      <c r="F436" s="44" t="e">
        <f t="shared" si="70"/>
        <v>#REF!</v>
      </c>
      <c r="G436">
        <f>SUMIFS(WDB!$J:$J,WDB!$B:$B,$B436,WDB!$C:$C,$C436,WDB!$T:$T,"&gt;0")</f>
        <v>0</v>
      </c>
      <c r="H436" s="44" t="e">
        <f t="shared" si="71"/>
        <v>#DIV/0!</v>
      </c>
    </row>
    <row r="437" spans="2:8">
      <c r="B437" t="e">
        <f t="shared" si="68"/>
        <v>#VALUE!</v>
      </c>
      <c r="C437" t="e">
        <f t="shared" si="69"/>
        <v>#VALUE!</v>
      </c>
      <c r="D437">
        <f>SUMIFS(WDB!J:J,WDB!B:B,B437,WDB!C:C,C437)</f>
        <v>0</v>
      </c>
      <c r="E437" t="e">
        <f>SUMIFS(WDB!$J:$J,WDB!$B:$B,$B437,WDB!$C:$C,$C437,WDB!#REF!,"&gt;0")</f>
        <v>#REF!</v>
      </c>
      <c r="F437" s="44" t="e">
        <f t="shared" si="70"/>
        <v>#REF!</v>
      </c>
      <c r="G437">
        <f>SUMIFS(WDB!$J:$J,WDB!$B:$B,$B437,WDB!$C:$C,$C437,WDB!$T:$T,"&gt;0")</f>
        <v>0</v>
      </c>
      <c r="H437" s="44" t="e">
        <f t="shared" si="71"/>
        <v>#DIV/0!</v>
      </c>
    </row>
    <row r="438" spans="2:8">
      <c r="B438" t="e">
        <f t="shared" si="68"/>
        <v>#VALUE!</v>
      </c>
      <c r="C438" t="e">
        <f t="shared" si="69"/>
        <v>#VALUE!</v>
      </c>
      <c r="D438">
        <f>SUMIFS(WDB!J:J,WDB!B:B,B438,WDB!C:C,C438)</f>
        <v>0</v>
      </c>
      <c r="E438" t="e">
        <f>SUMIFS(WDB!$J:$J,WDB!$B:$B,$B438,WDB!$C:$C,$C438,WDB!#REF!,"&gt;0")</f>
        <v>#REF!</v>
      </c>
      <c r="F438" s="44" t="e">
        <f t="shared" si="70"/>
        <v>#REF!</v>
      </c>
      <c r="G438">
        <f>SUMIFS(WDB!$J:$J,WDB!$B:$B,$B438,WDB!$C:$C,$C438,WDB!$T:$T,"&gt;0")</f>
        <v>0</v>
      </c>
      <c r="H438" s="44" t="e">
        <f t="shared" si="71"/>
        <v>#DIV/0!</v>
      </c>
    </row>
    <row r="439" spans="2:8">
      <c r="B439" t="e">
        <f t="shared" si="68"/>
        <v>#VALUE!</v>
      </c>
      <c r="C439" t="e">
        <f t="shared" si="69"/>
        <v>#VALUE!</v>
      </c>
      <c r="D439">
        <f>SUMIFS(WDB!J:J,WDB!B:B,B439,WDB!C:C,C439)</f>
        <v>0</v>
      </c>
      <c r="E439" t="e">
        <f>SUMIFS(WDB!$J:$J,WDB!$B:$B,$B439,WDB!$C:$C,$C439,WDB!#REF!,"&gt;0")</f>
        <v>#REF!</v>
      </c>
      <c r="F439" s="44" t="e">
        <f t="shared" si="70"/>
        <v>#REF!</v>
      </c>
      <c r="G439">
        <f>SUMIFS(WDB!$J:$J,WDB!$B:$B,$B439,WDB!$C:$C,$C439,WDB!$T:$T,"&gt;0")</f>
        <v>0</v>
      </c>
      <c r="H439" s="44" t="e">
        <f t="shared" si="71"/>
        <v>#DIV/0!</v>
      </c>
    </row>
    <row r="440" spans="2:8">
      <c r="B440" t="e">
        <f t="shared" si="68"/>
        <v>#VALUE!</v>
      </c>
      <c r="C440" t="e">
        <f t="shared" si="69"/>
        <v>#VALUE!</v>
      </c>
      <c r="D440">
        <f>SUMIFS(WDB!J:J,WDB!B:B,B440,WDB!C:C,C440)</f>
        <v>0</v>
      </c>
      <c r="E440" t="e">
        <f>SUMIFS(WDB!$J:$J,WDB!$B:$B,$B440,WDB!$C:$C,$C440,WDB!#REF!,"&gt;0")</f>
        <v>#REF!</v>
      </c>
      <c r="F440" s="44" t="e">
        <f t="shared" si="70"/>
        <v>#REF!</v>
      </c>
      <c r="G440">
        <f>SUMIFS(WDB!$J:$J,WDB!$B:$B,$B440,WDB!$C:$C,$C440,WDB!$T:$T,"&gt;0")</f>
        <v>0</v>
      </c>
      <c r="H440" s="44" t="e">
        <f t="shared" si="71"/>
        <v>#DIV/0!</v>
      </c>
    </row>
    <row r="441" spans="2:8">
      <c r="B441" t="e">
        <f t="shared" si="68"/>
        <v>#VALUE!</v>
      </c>
      <c r="C441" t="e">
        <f t="shared" si="69"/>
        <v>#VALUE!</v>
      </c>
      <c r="D441">
        <f>SUMIFS(WDB!J:J,WDB!B:B,B441,WDB!C:C,C441)</f>
        <v>0</v>
      </c>
      <c r="E441" t="e">
        <f>SUMIFS(WDB!$J:$J,WDB!$B:$B,$B441,WDB!$C:$C,$C441,WDB!#REF!,"&gt;0")</f>
        <v>#REF!</v>
      </c>
      <c r="F441" s="44" t="e">
        <f t="shared" si="70"/>
        <v>#REF!</v>
      </c>
      <c r="G441">
        <f>SUMIFS(WDB!$J:$J,WDB!$B:$B,$B441,WDB!$C:$C,$C441,WDB!$T:$T,"&gt;0")</f>
        <v>0</v>
      </c>
      <c r="H441" s="44" t="e">
        <f t="shared" si="71"/>
        <v>#DIV/0!</v>
      </c>
    </row>
    <row r="442" spans="2:8">
      <c r="B442" t="e">
        <f t="shared" si="68"/>
        <v>#VALUE!</v>
      </c>
      <c r="C442" t="e">
        <f t="shared" si="69"/>
        <v>#VALUE!</v>
      </c>
      <c r="D442">
        <f>SUMIFS(WDB!J:J,WDB!B:B,B442,WDB!C:C,C442)</f>
        <v>0</v>
      </c>
      <c r="E442" t="e">
        <f>SUMIFS(WDB!$J:$J,WDB!$B:$B,$B442,WDB!$C:$C,$C442,WDB!#REF!,"&gt;0")</f>
        <v>#REF!</v>
      </c>
      <c r="F442" s="44" t="e">
        <f t="shared" si="70"/>
        <v>#REF!</v>
      </c>
      <c r="G442">
        <f>SUMIFS(WDB!$J:$J,WDB!$B:$B,$B442,WDB!$C:$C,$C442,WDB!$T:$T,"&gt;0")</f>
        <v>0</v>
      </c>
      <c r="H442" s="44" t="e">
        <f t="shared" si="71"/>
        <v>#DIV/0!</v>
      </c>
    </row>
    <row r="443" spans="2:8">
      <c r="B443" t="e">
        <f t="shared" si="68"/>
        <v>#VALUE!</v>
      </c>
      <c r="C443" t="e">
        <f t="shared" si="69"/>
        <v>#VALUE!</v>
      </c>
      <c r="D443">
        <f>SUMIFS(WDB!J:J,WDB!B:B,B443,WDB!C:C,C443)</f>
        <v>0</v>
      </c>
      <c r="E443" t="e">
        <f>SUMIFS(WDB!$J:$J,WDB!$B:$B,$B443,WDB!$C:$C,$C443,WDB!#REF!,"&gt;0")</f>
        <v>#REF!</v>
      </c>
      <c r="F443" s="44" t="e">
        <f t="shared" si="70"/>
        <v>#REF!</v>
      </c>
      <c r="G443">
        <f>SUMIFS(WDB!$J:$J,WDB!$B:$B,$B443,WDB!$C:$C,$C443,WDB!$T:$T,"&gt;0")</f>
        <v>0</v>
      </c>
      <c r="H443" s="44" t="e">
        <f t="shared" si="71"/>
        <v>#DIV/0!</v>
      </c>
    </row>
    <row r="444" spans="2:8">
      <c r="B444" t="e">
        <f t="shared" si="68"/>
        <v>#VALUE!</v>
      </c>
      <c r="C444" t="e">
        <f t="shared" si="69"/>
        <v>#VALUE!</v>
      </c>
      <c r="D444">
        <f>SUMIFS(WDB!J:J,WDB!B:B,B444,WDB!C:C,C444)</f>
        <v>0</v>
      </c>
      <c r="E444" t="e">
        <f>SUMIFS(WDB!$J:$J,WDB!$B:$B,$B444,WDB!$C:$C,$C444,WDB!#REF!,"&gt;0")</f>
        <v>#REF!</v>
      </c>
      <c r="F444" s="44" t="e">
        <f t="shared" si="70"/>
        <v>#REF!</v>
      </c>
      <c r="G444">
        <f>SUMIFS(WDB!$J:$J,WDB!$B:$B,$B444,WDB!$C:$C,$C444,WDB!$T:$T,"&gt;0")</f>
        <v>0</v>
      </c>
      <c r="H444" s="44" t="e">
        <f t="shared" si="71"/>
        <v>#DIV/0!</v>
      </c>
    </row>
    <row r="445" spans="2:8">
      <c r="B445" t="e">
        <f t="shared" si="68"/>
        <v>#VALUE!</v>
      </c>
      <c r="C445" t="e">
        <f t="shared" si="69"/>
        <v>#VALUE!</v>
      </c>
      <c r="D445">
        <f>SUMIFS(WDB!J:J,WDB!B:B,B445,WDB!C:C,C445)</f>
        <v>0</v>
      </c>
      <c r="E445" t="e">
        <f>SUMIFS(WDB!$J:$J,WDB!$B:$B,$B445,WDB!$C:$C,$C445,WDB!#REF!,"&gt;0")</f>
        <v>#REF!</v>
      </c>
      <c r="F445" s="44" t="e">
        <f t="shared" si="70"/>
        <v>#REF!</v>
      </c>
      <c r="G445">
        <f>SUMIFS(WDB!$J:$J,WDB!$B:$B,$B445,WDB!$C:$C,$C445,WDB!$T:$T,"&gt;0")</f>
        <v>0</v>
      </c>
      <c r="H445" s="44" t="e">
        <f t="shared" si="71"/>
        <v>#DIV/0!</v>
      </c>
    </row>
    <row r="446" spans="2:8">
      <c r="B446" t="e">
        <f t="shared" si="68"/>
        <v>#VALUE!</v>
      </c>
      <c r="C446" t="e">
        <f t="shared" si="69"/>
        <v>#VALUE!</v>
      </c>
      <c r="D446">
        <f>SUMIFS(WDB!J:J,WDB!B:B,B446,WDB!C:C,C446)</f>
        <v>0</v>
      </c>
      <c r="E446" t="e">
        <f>SUMIFS(WDB!$J:$J,WDB!$B:$B,$B446,WDB!$C:$C,$C446,WDB!#REF!,"&gt;0")</f>
        <v>#REF!</v>
      </c>
      <c r="F446" s="44" t="e">
        <f t="shared" si="70"/>
        <v>#REF!</v>
      </c>
      <c r="G446">
        <f>SUMIFS(WDB!$J:$J,WDB!$B:$B,$B446,WDB!$C:$C,$C446,WDB!$T:$T,"&gt;0")</f>
        <v>0</v>
      </c>
      <c r="H446" s="44" t="e">
        <f t="shared" si="71"/>
        <v>#DIV/0!</v>
      </c>
    </row>
    <row r="447" spans="2:8">
      <c r="B447" t="e">
        <f t="shared" si="68"/>
        <v>#VALUE!</v>
      </c>
      <c r="C447" t="e">
        <f t="shared" si="69"/>
        <v>#VALUE!</v>
      </c>
      <c r="D447">
        <f>SUMIFS(WDB!J:J,WDB!B:B,B447,WDB!C:C,C447)</f>
        <v>0</v>
      </c>
      <c r="E447" t="e">
        <f>SUMIFS(WDB!$J:$J,WDB!$B:$B,$B447,WDB!$C:$C,$C447,WDB!#REF!,"&gt;0")</f>
        <v>#REF!</v>
      </c>
      <c r="F447" s="44" t="e">
        <f t="shared" si="70"/>
        <v>#REF!</v>
      </c>
      <c r="G447">
        <f>SUMIFS(WDB!$J:$J,WDB!$B:$B,$B447,WDB!$C:$C,$C447,WDB!$T:$T,"&gt;0")</f>
        <v>0</v>
      </c>
      <c r="H447" s="44" t="e">
        <f t="shared" si="71"/>
        <v>#DIV/0!</v>
      </c>
    </row>
    <row r="448" spans="2:8">
      <c r="B448" t="e">
        <f t="shared" si="68"/>
        <v>#VALUE!</v>
      </c>
      <c r="C448" t="e">
        <f t="shared" si="69"/>
        <v>#VALUE!</v>
      </c>
      <c r="D448">
        <f>SUMIFS(WDB!J:J,WDB!B:B,B448,WDB!C:C,C448)</f>
        <v>0</v>
      </c>
      <c r="E448" t="e">
        <f>SUMIFS(WDB!$J:$J,WDB!$B:$B,$B448,WDB!$C:$C,$C448,WDB!#REF!,"&gt;0")</f>
        <v>#REF!</v>
      </c>
      <c r="F448" s="44" t="e">
        <f t="shared" si="70"/>
        <v>#REF!</v>
      </c>
      <c r="G448">
        <f>SUMIFS(WDB!$J:$J,WDB!$B:$B,$B448,WDB!$C:$C,$C448,WDB!$T:$T,"&gt;0")</f>
        <v>0</v>
      </c>
      <c r="H448" s="44" t="e">
        <f t="shared" si="71"/>
        <v>#DIV/0!</v>
      </c>
    </row>
    <row r="449" spans="2:8">
      <c r="B449" t="e">
        <f t="shared" si="68"/>
        <v>#VALUE!</v>
      </c>
      <c r="C449" t="e">
        <f t="shared" si="69"/>
        <v>#VALUE!</v>
      </c>
      <c r="D449">
        <f>SUMIFS(WDB!J:J,WDB!B:B,B449,WDB!C:C,C449)</f>
        <v>0</v>
      </c>
      <c r="E449" t="e">
        <f>SUMIFS(WDB!$J:$J,WDB!$B:$B,$B449,WDB!$C:$C,$C449,WDB!#REF!,"&gt;0")</f>
        <v>#REF!</v>
      </c>
      <c r="F449" s="44" t="e">
        <f t="shared" si="70"/>
        <v>#REF!</v>
      </c>
      <c r="G449">
        <f>SUMIFS(WDB!$J:$J,WDB!$B:$B,$B449,WDB!$C:$C,$C449,WDB!$T:$T,"&gt;0")</f>
        <v>0</v>
      </c>
      <c r="H449" s="44" t="e">
        <f t="shared" si="71"/>
        <v>#DIV/0!</v>
      </c>
    </row>
    <row r="450" spans="2:8">
      <c r="B450" t="e">
        <f t="shared" si="68"/>
        <v>#VALUE!</v>
      </c>
      <c r="C450" t="e">
        <f t="shared" si="69"/>
        <v>#VALUE!</v>
      </c>
      <c r="D450">
        <f>SUMIFS(WDB!J:J,WDB!B:B,B450,WDB!C:C,C450)</f>
        <v>0</v>
      </c>
      <c r="E450" t="e">
        <f>SUMIFS(WDB!$J:$J,WDB!$B:$B,$B450,WDB!$C:$C,$C450,WDB!#REF!,"&gt;0")</f>
        <v>#REF!</v>
      </c>
      <c r="F450" s="44" t="e">
        <f t="shared" si="70"/>
        <v>#REF!</v>
      </c>
      <c r="G450">
        <f>SUMIFS(WDB!$J:$J,WDB!$B:$B,$B450,WDB!$C:$C,$C450,WDB!$T:$T,"&gt;0")</f>
        <v>0</v>
      </c>
      <c r="H450" s="44" t="e">
        <f t="shared" si="71"/>
        <v>#DIV/0!</v>
      </c>
    </row>
    <row r="451" spans="2:8">
      <c r="B451" t="e">
        <f t="shared" si="68"/>
        <v>#VALUE!</v>
      </c>
      <c r="C451" t="e">
        <f t="shared" si="69"/>
        <v>#VALUE!</v>
      </c>
      <c r="D451">
        <f>SUMIFS(WDB!J:J,WDB!B:B,B451,WDB!C:C,C451)</f>
        <v>0</v>
      </c>
      <c r="E451" t="e">
        <f>SUMIFS(WDB!$J:$J,WDB!$B:$B,$B451,WDB!$C:$C,$C451,WDB!#REF!,"&gt;0")</f>
        <v>#REF!</v>
      </c>
      <c r="F451" s="44" t="e">
        <f t="shared" si="70"/>
        <v>#REF!</v>
      </c>
      <c r="G451">
        <f>SUMIFS(WDB!$J:$J,WDB!$B:$B,$B451,WDB!$C:$C,$C451,WDB!$T:$T,"&gt;0")</f>
        <v>0</v>
      </c>
      <c r="H451" s="44" t="e">
        <f t="shared" si="71"/>
        <v>#DIV/0!</v>
      </c>
    </row>
  </sheetData>
  <conditionalFormatting sqref="B1:H1048576">
    <cfRule type="expression" dxfId="2" priority="3">
      <formula>$B1&lt;&gt;0</formula>
    </cfRule>
  </conditionalFormatting>
  <conditionalFormatting sqref="K1:Z1048576">
    <cfRule type="expression" dxfId="1" priority="2">
      <formula>$K1&lt;&gt;0</formula>
    </cfRule>
  </conditionalFormatting>
  <conditionalFormatting sqref="T1:U1048576 W1:X1048576">
    <cfRule type="expression" dxfId="0" priority="1">
      <formula>$K1&lt;&gt;0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WDB</vt:lpstr>
      <vt:lpstr>Calc Data</vt:lpstr>
      <vt:lpstr>Progres</vt:lpstr>
      <vt:lpstr>WDB!Obszar_wydruku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PJ</dc:creator>
  <cp:keywords/>
  <dc:description/>
  <cp:lastModifiedBy>Andrzej Fabianowski</cp:lastModifiedBy>
  <cp:revision/>
  <dcterms:created xsi:type="dcterms:W3CDTF">2016-05-05T12:02:03Z</dcterms:created>
  <dcterms:modified xsi:type="dcterms:W3CDTF">2025-06-24T15:59:37Z</dcterms:modified>
  <cp:category/>
  <cp:contentStatus/>
</cp:coreProperties>
</file>